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пир\06.ОБЪЕКТЫ\1. Малахов Никита\Барклая, д.1Ж\!МСК-Сервис\1. в МКС\Готово\ПСД договор RAB\Проектные решения  по п.10.2 Новых ТУ\ДИСК\Сметная документация\Excel\исп сметы 23.03\"/>
    </mc:Choice>
  </mc:AlternateContent>
  <xr:revisionPtr revIDLastSave="0" documentId="13_ncr:1_{69A978DE-07B1-4CD9-9171-A92A21694786}" xr6:coauthVersionLast="47" xr6:coauthVersionMax="47" xr10:uidLastSave="{00000000-0000-0000-0000-000000000000}"/>
  <bookViews>
    <workbookView xWindow="-120" yWindow="-120" windowWidth="29040" windowHeight="15720" xr2:uid="{80166EB0-0FD1-469F-9B5B-DF7068042793}"/>
  </bookViews>
  <sheets>
    <sheet name="08-01-0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'08-01-03'!$16:$16</definedName>
    <definedName name="_xlnm.Print_Area" localSheetId="0">'08-01-03'!$A$1:$K$563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61" i="7" l="1"/>
  <c r="C561" i="7"/>
  <c r="C558" i="7"/>
  <c r="H553" i="7"/>
  <c r="J553" i="7"/>
  <c r="H552" i="7"/>
  <c r="J552" i="7"/>
  <c r="H549" i="7"/>
  <c r="J549" i="7"/>
  <c r="H548" i="7"/>
  <c r="J548" i="7"/>
  <c r="AA544" i="7"/>
  <c r="Z544" i="7"/>
  <c r="X544" i="7"/>
  <c r="H543" i="7"/>
  <c r="G543" i="7"/>
  <c r="E543" i="7"/>
  <c r="J542" i="7"/>
  <c r="E542" i="7"/>
  <c r="J541" i="7"/>
  <c r="E541" i="7"/>
  <c r="J540" i="7"/>
  <c r="H540" i="7"/>
  <c r="G540" i="7"/>
  <c r="F540" i="7"/>
  <c r="J539" i="7"/>
  <c r="H539" i="7"/>
  <c r="G539" i="7"/>
  <c r="F539" i="7"/>
  <c r="J538" i="7"/>
  <c r="H538" i="7"/>
  <c r="G538" i="7"/>
  <c r="F538" i="7"/>
  <c r="V536" i="7"/>
  <c r="D536" i="7"/>
  <c r="AA534" i="7"/>
  <c r="Z534" i="7"/>
  <c r="X534" i="7"/>
  <c r="H533" i="7"/>
  <c r="G533" i="7"/>
  <c r="E533" i="7"/>
  <c r="J532" i="7"/>
  <c r="E532" i="7"/>
  <c r="J531" i="7"/>
  <c r="E531" i="7"/>
  <c r="J530" i="7"/>
  <c r="H530" i="7"/>
  <c r="G530" i="7"/>
  <c r="F530" i="7"/>
  <c r="J529" i="7"/>
  <c r="H529" i="7"/>
  <c r="G529" i="7"/>
  <c r="F529" i="7"/>
  <c r="J528" i="7"/>
  <c r="H528" i="7"/>
  <c r="G528" i="7"/>
  <c r="F528" i="7"/>
  <c r="D526" i="7"/>
  <c r="AA524" i="7"/>
  <c r="Z524" i="7"/>
  <c r="X524" i="7"/>
  <c r="H523" i="7"/>
  <c r="G523" i="7"/>
  <c r="E523" i="7"/>
  <c r="J522" i="7"/>
  <c r="E522" i="7"/>
  <c r="J521" i="7"/>
  <c r="E521" i="7"/>
  <c r="J520" i="7"/>
  <c r="H520" i="7"/>
  <c r="G520" i="7"/>
  <c r="F520" i="7"/>
  <c r="J519" i="7"/>
  <c r="H519" i="7"/>
  <c r="G519" i="7"/>
  <c r="F519" i="7"/>
  <c r="J518" i="7"/>
  <c r="I518" i="7"/>
  <c r="H518" i="7"/>
  <c r="G518" i="7"/>
  <c r="F518" i="7"/>
  <c r="D516" i="7"/>
  <c r="AA514" i="7"/>
  <c r="Z514" i="7"/>
  <c r="X514" i="7"/>
  <c r="H513" i="7"/>
  <c r="G513" i="7"/>
  <c r="E513" i="7"/>
  <c r="J512" i="7"/>
  <c r="E512" i="7"/>
  <c r="J511" i="7"/>
  <c r="E511" i="7"/>
  <c r="J510" i="7"/>
  <c r="H510" i="7"/>
  <c r="G510" i="7"/>
  <c r="F510" i="7"/>
  <c r="D508" i="7"/>
  <c r="AA506" i="7"/>
  <c r="Z506" i="7"/>
  <c r="X506" i="7"/>
  <c r="H505" i="7"/>
  <c r="G505" i="7"/>
  <c r="E505" i="7"/>
  <c r="J504" i="7"/>
  <c r="E504" i="7"/>
  <c r="J503" i="7"/>
  <c r="E503" i="7"/>
  <c r="J502" i="7"/>
  <c r="H502" i="7"/>
  <c r="G502" i="7"/>
  <c r="F502" i="7"/>
  <c r="D500" i="7"/>
  <c r="AA498" i="7"/>
  <c r="Z498" i="7"/>
  <c r="X498" i="7"/>
  <c r="H497" i="7"/>
  <c r="G497" i="7"/>
  <c r="E497" i="7"/>
  <c r="J496" i="7"/>
  <c r="E496" i="7"/>
  <c r="J495" i="7"/>
  <c r="E495" i="7"/>
  <c r="J494" i="7"/>
  <c r="H494" i="7"/>
  <c r="G494" i="7"/>
  <c r="F494" i="7"/>
  <c r="J493" i="7"/>
  <c r="H493" i="7"/>
  <c r="G493" i="7"/>
  <c r="F493" i="7"/>
  <c r="J492" i="7"/>
  <c r="H492" i="7"/>
  <c r="G492" i="7"/>
  <c r="F492" i="7"/>
  <c r="D490" i="7"/>
  <c r="AA488" i="7"/>
  <c r="Z488" i="7"/>
  <c r="X488" i="7"/>
  <c r="H487" i="7"/>
  <c r="G487" i="7"/>
  <c r="E487" i="7"/>
  <c r="J486" i="7"/>
  <c r="E486" i="7"/>
  <c r="J485" i="7"/>
  <c r="E485" i="7"/>
  <c r="J484" i="7"/>
  <c r="H484" i="7"/>
  <c r="G484" i="7"/>
  <c r="F484" i="7"/>
  <c r="J483" i="7"/>
  <c r="H483" i="7"/>
  <c r="G483" i="7"/>
  <c r="F483" i="7"/>
  <c r="J482" i="7"/>
  <c r="I482" i="7"/>
  <c r="H482" i="7"/>
  <c r="G482" i="7"/>
  <c r="F482" i="7"/>
  <c r="D480" i="7"/>
  <c r="AA478" i="7"/>
  <c r="Z478" i="7"/>
  <c r="X478" i="7"/>
  <c r="H477" i="7"/>
  <c r="G477" i="7"/>
  <c r="E477" i="7"/>
  <c r="J476" i="7"/>
  <c r="E476" i="7"/>
  <c r="J475" i="7"/>
  <c r="E475" i="7"/>
  <c r="J474" i="7"/>
  <c r="H474" i="7"/>
  <c r="G474" i="7"/>
  <c r="F474" i="7"/>
  <c r="D472" i="7"/>
  <c r="AA470" i="7"/>
  <c r="Z470" i="7"/>
  <c r="X470" i="7"/>
  <c r="H469" i="7"/>
  <c r="G469" i="7"/>
  <c r="E469" i="7"/>
  <c r="J468" i="7"/>
  <c r="E468" i="7"/>
  <c r="J467" i="7"/>
  <c r="E467" i="7"/>
  <c r="J466" i="7"/>
  <c r="H466" i="7"/>
  <c r="G466" i="7"/>
  <c r="F466" i="7"/>
  <c r="J465" i="7"/>
  <c r="H465" i="7"/>
  <c r="G465" i="7"/>
  <c r="F465" i="7"/>
  <c r="J464" i="7"/>
  <c r="H464" i="7"/>
  <c r="G464" i="7"/>
  <c r="F464" i="7"/>
  <c r="D462" i="7"/>
  <c r="AA460" i="7"/>
  <c r="Z460" i="7"/>
  <c r="X460" i="7"/>
  <c r="H459" i="7"/>
  <c r="G459" i="7"/>
  <c r="E459" i="7"/>
  <c r="J458" i="7"/>
  <c r="E458" i="7"/>
  <c r="J457" i="7"/>
  <c r="E457" i="7"/>
  <c r="J456" i="7"/>
  <c r="H456" i="7"/>
  <c r="G456" i="7"/>
  <c r="F456" i="7"/>
  <c r="J455" i="7"/>
  <c r="H455" i="7"/>
  <c r="G455" i="7"/>
  <c r="F455" i="7"/>
  <c r="J454" i="7"/>
  <c r="H454" i="7"/>
  <c r="G454" i="7"/>
  <c r="F454" i="7"/>
  <c r="E453" i="7"/>
  <c r="D453" i="7"/>
  <c r="A452" i="7"/>
  <c r="H450" i="7"/>
  <c r="J450" i="7"/>
  <c r="H449" i="7"/>
  <c r="J449" i="7"/>
  <c r="AA445" i="7"/>
  <c r="Z445" i="7"/>
  <c r="Y445" i="7"/>
  <c r="H444" i="7"/>
  <c r="G444" i="7"/>
  <c r="E444" i="7"/>
  <c r="J443" i="7"/>
  <c r="E443" i="7"/>
  <c r="J442" i="7"/>
  <c r="E442" i="7"/>
  <c r="J441" i="7"/>
  <c r="H441" i="7"/>
  <c r="G441" i="7"/>
  <c r="F441" i="7"/>
  <c r="J440" i="7"/>
  <c r="H440" i="7"/>
  <c r="G440" i="7"/>
  <c r="F440" i="7"/>
  <c r="J439" i="7"/>
  <c r="H439" i="7"/>
  <c r="G439" i="7"/>
  <c r="F439" i="7"/>
  <c r="D437" i="7"/>
  <c r="AA435" i="7"/>
  <c r="Z435" i="7"/>
  <c r="Y435" i="7"/>
  <c r="H434" i="7"/>
  <c r="G434" i="7"/>
  <c r="E434" i="7"/>
  <c r="J433" i="7"/>
  <c r="E433" i="7"/>
  <c r="J432" i="7"/>
  <c r="E432" i="7"/>
  <c r="J431" i="7"/>
  <c r="H431" i="7"/>
  <c r="G431" i="7"/>
  <c r="F431" i="7"/>
  <c r="J430" i="7"/>
  <c r="H430" i="7"/>
  <c r="G430" i="7"/>
  <c r="F430" i="7"/>
  <c r="J429" i="7"/>
  <c r="H429" i="7"/>
  <c r="G429" i="7"/>
  <c r="F429" i="7"/>
  <c r="J428" i="7"/>
  <c r="H428" i="7"/>
  <c r="G428" i="7"/>
  <c r="F428" i="7"/>
  <c r="E427" i="7"/>
  <c r="D427" i="7"/>
  <c r="AA425" i="7"/>
  <c r="Z425" i="7"/>
  <c r="Y425" i="7"/>
  <c r="H424" i="7"/>
  <c r="G424" i="7"/>
  <c r="E424" i="7"/>
  <c r="J423" i="7"/>
  <c r="E423" i="7"/>
  <c r="J422" i="7"/>
  <c r="E422" i="7"/>
  <c r="J421" i="7"/>
  <c r="H421" i="7"/>
  <c r="G421" i="7"/>
  <c r="F421" i="7"/>
  <c r="J420" i="7"/>
  <c r="H420" i="7"/>
  <c r="G420" i="7"/>
  <c r="F420" i="7"/>
  <c r="J419" i="7"/>
  <c r="H419" i="7"/>
  <c r="G419" i="7"/>
  <c r="F419" i="7"/>
  <c r="J418" i="7"/>
  <c r="H418" i="7"/>
  <c r="G418" i="7"/>
  <c r="F418" i="7"/>
  <c r="D416" i="7"/>
  <c r="AA414" i="7"/>
  <c r="Z414" i="7"/>
  <c r="Y414" i="7"/>
  <c r="H413" i="7"/>
  <c r="G413" i="7"/>
  <c r="E413" i="7"/>
  <c r="J412" i="7"/>
  <c r="E412" i="7"/>
  <c r="J411" i="7"/>
  <c r="E411" i="7"/>
  <c r="J410" i="7"/>
  <c r="H410" i="7"/>
  <c r="G410" i="7"/>
  <c r="F410" i="7"/>
  <c r="J409" i="7"/>
  <c r="H409" i="7"/>
  <c r="G409" i="7"/>
  <c r="F409" i="7"/>
  <c r="J408" i="7"/>
  <c r="H408" i="7"/>
  <c r="G408" i="7"/>
  <c r="F408" i="7"/>
  <c r="D406" i="7"/>
  <c r="AA404" i="7"/>
  <c r="Z404" i="7"/>
  <c r="Y404" i="7"/>
  <c r="J403" i="7"/>
  <c r="H403" i="7"/>
  <c r="G403" i="7"/>
  <c r="F403" i="7"/>
  <c r="J402" i="7"/>
  <c r="H402" i="7"/>
  <c r="G402" i="7"/>
  <c r="F402" i="7"/>
  <c r="E401" i="7"/>
  <c r="D401" i="7"/>
  <c r="B401" i="7"/>
  <c r="AA399" i="7"/>
  <c r="Z399" i="7"/>
  <c r="Y399" i="7"/>
  <c r="H398" i="7"/>
  <c r="G398" i="7"/>
  <c r="E398" i="7"/>
  <c r="J397" i="7"/>
  <c r="E397" i="7"/>
  <c r="J396" i="7"/>
  <c r="E396" i="7"/>
  <c r="J395" i="7"/>
  <c r="H395" i="7"/>
  <c r="G395" i="7"/>
  <c r="F395" i="7"/>
  <c r="J394" i="7"/>
  <c r="H394" i="7"/>
  <c r="G394" i="7"/>
  <c r="F394" i="7"/>
  <c r="K393" i="7"/>
  <c r="J393" i="7"/>
  <c r="H393" i="7"/>
  <c r="G393" i="7"/>
  <c r="F393" i="7"/>
  <c r="E392" i="7"/>
  <c r="D392" i="7"/>
  <c r="AA390" i="7"/>
  <c r="Z390" i="7"/>
  <c r="Y390" i="7"/>
  <c r="H389" i="7"/>
  <c r="G389" i="7"/>
  <c r="E389" i="7"/>
  <c r="J388" i="7"/>
  <c r="E388" i="7"/>
  <c r="J387" i="7"/>
  <c r="E387" i="7"/>
  <c r="J386" i="7"/>
  <c r="H386" i="7"/>
  <c r="G386" i="7"/>
  <c r="F386" i="7"/>
  <c r="J385" i="7"/>
  <c r="H385" i="7"/>
  <c r="G385" i="7"/>
  <c r="F385" i="7"/>
  <c r="J384" i="7"/>
  <c r="H384" i="7"/>
  <c r="G384" i="7"/>
  <c r="F384" i="7"/>
  <c r="D382" i="7"/>
  <c r="AA380" i="7"/>
  <c r="Z380" i="7"/>
  <c r="Y380" i="7"/>
  <c r="H379" i="7"/>
  <c r="G379" i="7"/>
  <c r="E379" i="7"/>
  <c r="J378" i="7"/>
  <c r="E378" i="7"/>
  <c r="J377" i="7"/>
  <c r="E377" i="7"/>
  <c r="J376" i="7"/>
  <c r="H376" i="7"/>
  <c r="G376" i="7"/>
  <c r="F376" i="7"/>
  <c r="J375" i="7"/>
  <c r="H375" i="7"/>
  <c r="G375" i="7"/>
  <c r="F375" i="7"/>
  <c r="J374" i="7"/>
  <c r="H374" i="7"/>
  <c r="G374" i="7"/>
  <c r="F374" i="7"/>
  <c r="E373" i="7"/>
  <c r="D373" i="7"/>
  <c r="AA371" i="7"/>
  <c r="Z371" i="7"/>
  <c r="Y371" i="7"/>
  <c r="H370" i="7"/>
  <c r="G370" i="7"/>
  <c r="E370" i="7"/>
  <c r="J369" i="7"/>
  <c r="E369" i="7"/>
  <c r="J368" i="7"/>
  <c r="E368" i="7"/>
  <c r="J367" i="7"/>
  <c r="H367" i="7"/>
  <c r="G367" i="7"/>
  <c r="F367" i="7"/>
  <c r="D365" i="7"/>
  <c r="AA363" i="7"/>
  <c r="Z363" i="7"/>
  <c r="Y363" i="7"/>
  <c r="H362" i="7"/>
  <c r="G362" i="7"/>
  <c r="E362" i="7"/>
  <c r="J361" i="7"/>
  <c r="E361" i="7"/>
  <c r="J360" i="7"/>
  <c r="E360" i="7"/>
  <c r="J359" i="7"/>
  <c r="H359" i="7"/>
  <c r="G359" i="7"/>
  <c r="F359" i="7"/>
  <c r="D357" i="7"/>
  <c r="A356" i="7"/>
  <c r="H354" i="7"/>
  <c r="J354" i="7"/>
  <c r="H353" i="7"/>
  <c r="J353" i="7"/>
  <c r="AA349" i="7"/>
  <c r="Z349" i="7"/>
  <c r="X349" i="7"/>
  <c r="H348" i="7"/>
  <c r="G348" i="7"/>
  <c r="E348" i="7"/>
  <c r="J347" i="7"/>
  <c r="E347" i="7"/>
  <c r="J346" i="7"/>
  <c r="E346" i="7"/>
  <c r="J345" i="7"/>
  <c r="H345" i="7"/>
  <c r="G345" i="7"/>
  <c r="F345" i="7"/>
  <c r="J344" i="7"/>
  <c r="H344" i="7"/>
  <c r="G344" i="7"/>
  <c r="F344" i="7"/>
  <c r="J343" i="7"/>
  <c r="H343" i="7"/>
  <c r="G343" i="7"/>
  <c r="F343" i="7"/>
  <c r="J342" i="7"/>
  <c r="I342" i="7"/>
  <c r="W342" i="7" s="1"/>
  <c r="H342" i="7"/>
  <c r="G342" i="7"/>
  <c r="F342" i="7"/>
  <c r="D340" i="7"/>
  <c r="B340" i="7"/>
  <c r="AA338" i="7"/>
  <c r="Z338" i="7"/>
  <c r="X338" i="7"/>
  <c r="H337" i="7"/>
  <c r="G337" i="7"/>
  <c r="E337" i="7"/>
  <c r="J336" i="7"/>
  <c r="E336" i="7"/>
  <c r="J335" i="7"/>
  <c r="E335" i="7"/>
  <c r="J334" i="7"/>
  <c r="H334" i="7"/>
  <c r="G334" i="7"/>
  <c r="F334" i="7"/>
  <c r="J333" i="7"/>
  <c r="H333" i="7"/>
  <c r="G333" i="7"/>
  <c r="F333" i="7"/>
  <c r="J332" i="7"/>
  <c r="H332" i="7"/>
  <c r="G332" i="7"/>
  <c r="F332" i="7"/>
  <c r="J331" i="7"/>
  <c r="H331" i="7"/>
  <c r="G331" i="7"/>
  <c r="F331" i="7"/>
  <c r="C330" i="7"/>
  <c r="D329" i="7"/>
  <c r="B329" i="7"/>
  <c r="AA327" i="7"/>
  <c r="Z327" i="7"/>
  <c r="X327" i="7"/>
  <c r="H326" i="7"/>
  <c r="G326" i="7"/>
  <c r="E326" i="7"/>
  <c r="J325" i="7"/>
  <c r="E325" i="7"/>
  <c r="J324" i="7"/>
  <c r="E324" i="7"/>
  <c r="J323" i="7"/>
  <c r="H323" i="7"/>
  <c r="G323" i="7"/>
  <c r="F323" i="7"/>
  <c r="J322" i="7"/>
  <c r="H322" i="7"/>
  <c r="G322" i="7"/>
  <c r="F322" i="7"/>
  <c r="J321" i="7"/>
  <c r="I321" i="7"/>
  <c r="H321" i="7"/>
  <c r="G321" i="7"/>
  <c r="F321" i="7"/>
  <c r="J320" i="7"/>
  <c r="H320" i="7"/>
  <c r="G320" i="7"/>
  <c r="F320" i="7"/>
  <c r="S318" i="7"/>
  <c r="I325" i="7" s="1"/>
  <c r="D318" i="7"/>
  <c r="B318" i="7"/>
  <c r="AA316" i="7"/>
  <c r="Z316" i="7"/>
  <c r="X316" i="7"/>
  <c r="H315" i="7"/>
  <c r="G315" i="7"/>
  <c r="E315" i="7"/>
  <c r="J314" i="7"/>
  <c r="E314" i="7"/>
  <c r="J313" i="7"/>
  <c r="E313" i="7"/>
  <c r="J312" i="7"/>
  <c r="H312" i="7"/>
  <c r="G312" i="7"/>
  <c r="F312" i="7"/>
  <c r="C311" i="7"/>
  <c r="D310" i="7"/>
  <c r="B310" i="7"/>
  <c r="AA308" i="7"/>
  <c r="Z308" i="7"/>
  <c r="X308" i="7"/>
  <c r="H307" i="7"/>
  <c r="G307" i="7"/>
  <c r="E307" i="7"/>
  <c r="J306" i="7"/>
  <c r="E306" i="7"/>
  <c r="J305" i="7"/>
  <c r="E305" i="7"/>
  <c r="J304" i="7"/>
  <c r="H304" i="7"/>
  <c r="G304" i="7"/>
  <c r="F304" i="7"/>
  <c r="D302" i="7"/>
  <c r="B302" i="7"/>
  <c r="AA300" i="7"/>
  <c r="Z300" i="7"/>
  <c r="X300" i="7"/>
  <c r="H299" i="7"/>
  <c r="G299" i="7"/>
  <c r="E299" i="7"/>
  <c r="J298" i="7"/>
  <c r="E298" i="7"/>
  <c r="J297" i="7"/>
  <c r="E297" i="7"/>
  <c r="J296" i="7"/>
  <c r="H296" i="7"/>
  <c r="G296" i="7"/>
  <c r="F296" i="7"/>
  <c r="J295" i="7"/>
  <c r="H295" i="7"/>
  <c r="G295" i="7"/>
  <c r="F295" i="7"/>
  <c r="J294" i="7"/>
  <c r="H294" i="7"/>
  <c r="G294" i="7"/>
  <c r="F294" i="7"/>
  <c r="J293" i="7"/>
  <c r="H293" i="7"/>
  <c r="G293" i="7"/>
  <c r="F293" i="7"/>
  <c r="D291" i="7"/>
  <c r="B291" i="7"/>
  <c r="AA289" i="7"/>
  <c r="Z289" i="7"/>
  <c r="X289" i="7"/>
  <c r="H288" i="7"/>
  <c r="G288" i="7"/>
  <c r="E288" i="7"/>
  <c r="J287" i="7"/>
  <c r="E287" i="7"/>
  <c r="J286" i="7"/>
  <c r="E286" i="7"/>
  <c r="J285" i="7"/>
  <c r="H285" i="7"/>
  <c r="G285" i="7"/>
  <c r="F285" i="7"/>
  <c r="J284" i="7"/>
  <c r="H284" i="7"/>
  <c r="G284" i="7"/>
  <c r="F284" i="7"/>
  <c r="J283" i="7"/>
  <c r="H283" i="7"/>
  <c r="G283" i="7"/>
  <c r="F283" i="7"/>
  <c r="J282" i="7"/>
  <c r="H282" i="7"/>
  <c r="G282" i="7"/>
  <c r="F282" i="7"/>
  <c r="D280" i="7"/>
  <c r="B280" i="7"/>
  <c r="AA278" i="7"/>
  <c r="Z278" i="7"/>
  <c r="X278" i="7"/>
  <c r="H277" i="7"/>
  <c r="G277" i="7"/>
  <c r="E277" i="7"/>
  <c r="J276" i="7"/>
  <c r="E276" i="7"/>
  <c r="J275" i="7"/>
  <c r="E275" i="7"/>
  <c r="J274" i="7"/>
  <c r="H274" i="7"/>
  <c r="G274" i="7"/>
  <c r="F274" i="7"/>
  <c r="J273" i="7"/>
  <c r="H273" i="7"/>
  <c r="G273" i="7"/>
  <c r="F273" i="7"/>
  <c r="J272" i="7"/>
  <c r="H272" i="7"/>
  <c r="G272" i="7"/>
  <c r="F272" i="7"/>
  <c r="E271" i="7"/>
  <c r="D271" i="7"/>
  <c r="B271" i="7"/>
  <c r="AA269" i="7"/>
  <c r="Z269" i="7"/>
  <c r="X269" i="7"/>
  <c r="H268" i="7"/>
  <c r="G268" i="7"/>
  <c r="E268" i="7"/>
  <c r="J267" i="7"/>
  <c r="E267" i="7"/>
  <c r="J266" i="7"/>
  <c r="E266" i="7"/>
  <c r="J265" i="7"/>
  <c r="H265" i="7"/>
  <c r="G265" i="7"/>
  <c r="F265" i="7"/>
  <c r="D263" i="7"/>
  <c r="B263" i="7"/>
  <c r="AA261" i="7"/>
  <c r="Z261" i="7"/>
  <c r="X261" i="7"/>
  <c r="H260" i="7"/>
  <c r="G260" i="7"/>
  <c r="E260" i="7"/>
  <c r="J259" i="7"/>
  <c r="E259" i="7"/>
  <c r="J258" i="7"/>
  <c r="E258" i="7"/>
  <c r="J257" i="7"/>
  <c r="H257" i="7"/>
  <c r="G257" i="7"/>
  <c r="F257" i="7"/>
  <c r="J256" i="7"/>
  <c r="H256" i="7"/>
  <c r="G256" i="7"/>
  <c r="F256" i="7"/>
  <c r="J255" i="7"/>
  <c r="H255" i="7"/>
  <c r="G255" i="7"/>
  <c r="F255" i="7"/>
  <c r="J254" i="7"/>
  <c r="H254" i="7"/>
  <c r="G254" i="7"/>
  <c r="F254" i="7"/>
  <c r="D252" i="7"/>
  <c r="B252" i="7"/>
  <c r="AA250" i="7"/>
  <c r="Z250" i="7"/>
  <c r="X250" i="7"/>
  <c r="H249" i="7"/>
  <c r="G249" i="7"/>
  <c r="E249" i="7"/>
  <c r="J248" i="7"/>
  <c r="E248" i="7"/>
  <c r="J247" i="7"/>
  <c r="E247" i="7"/>
  <c r="J246" i="7"/>
  <c r="H246" i="7"/>
  <c r="G246" i="7"/>
  <c r="F246" i="7"/>
  <c r="J245" i="7"/>
  <c r="H245" i="7"/>
  <c r="G245" i="7"/>
  <c r="F245" i="7"/>
  <c r="J244" i="7"/>
  <c r="H244" i="7"/>
  <c r="G244" i="7"/>
  <c r="F244" i="7"/>
  <c r="J243" i="7"/>
  <c r="H243" i="7"/>
  <c r="G243" i="7"/>
  <c r="F243" i="7"/>
  <c r="E242" i="7"/>
  <c r="D242" i="7"/>
  <c r="B242" i="7"/>
  <c r="AA240" i="7"/>
  <c r="Z240" i="7"/>
  <c r="X240" i="7"/>
  <c r="H239" i="7"/>
  <c r="G239" i="7"/>
  <c r="E239" i="7"/>
  <c r="J238" i="7"/>
  <c r="E238" i="7"/>
  <c r="J237" i="7"/>
  <c r="E237" i="7"/>
  <c r="J236" i="7"/>
  <c r="H236" i="7"/>
  <c r="AA236" i="7"/>
  <c r="Z236" i="7"/>
  <c r="X236" i="7"/>
  <c r="F236" i="7"/>
  <c r="D236" i="7"/>
  <c r="J235" i="7"/>
  <c r="H235" i="7"/>
  <c r="G235" i="7"/>
  <c r="F235" i="7"/>
  <c r="J234" i="7"/>
  <c r="H234" i="7"/>
  <c r="G234" i="7"/>
  <c r="F234" i="7"/>
  <c r="J233" i="7"/>
  <c r="H233" i="7"/>
  <c r="G233" i="7"/>
  <c r="F233" i="7"/>
  <c r="J232" i="7"/>
  <c r="H232" i="7"/>
  <c r="G232" i="7"/>
  <c r="F232" i="7"/>
  <c r="D230" i="7"/>
  <c r="AA228" i="7"/>
  <c r="Z228" i="7"/>
  <c r="X228" i="7"/>
  <c r="H227" i="7"/>
  <c r="G227" i="7"/>
  <c r="E227" i="7"/>
  <c r="J226" i="7"/>
  <c r="E226" i="7"/>
  <c r="J225" i="7"/>
  <c r="E225" i="7"/>
  <c r="J224" i="7"/>
  <c r="H224" i="7"/>
  <c r="AA224" i="7"/>
  <c r="Z224" i="7"/>
  <c r="X224" i="7"/>
  <c r="F224" i="7"/>
  <c r="D224" i="7"/>
  <c r="B224" i="7"/>
  <c r="J223" i="7"/>
  <c r="H223" i="7"/>
  <c r="G223" i="7"/>
  <c r="F223" i="7"/>
  <c r="J222" i="7"/>
  <c r="H222" i="7"/>
  <c r="G222" i="7"/>
  <c r="F222" i="7"/>
  <c r="J221" i="7"/>
  <c r="H221" i="7"/>
  <c r="G221" i="7"/>
  <c r="F221" i="7"/>
  <c r="J220" i="7"/>
  <c r="H220" i="7"/>
  <c r="G220" i="7"/>
  <c r="F220" i="7"/>
  <c r="D218" i="7"/>
  <c r="AA216" i="7"/>
  <c r="Z216" i="7"/>
  <c r="X216" i="7"/>
  <c r="H215" i="7"/>
  <c r="G215" i="7"/>
  <c r="E215" i="7"/>
  <c r="J214" i="7"/>
  <c r="E214" i="7"/>
  <c r="J213" i="7"/>
  <c r="E213" i="7"/>
  <c r="J212" i="7"/>
  <c r="H212" i="7"/>
  <c r="AA212" i="7"/>
  <c r="Z212" i="7"/>
  <c r="X212" i="7"/>
  <c r="F212" i="7"/>
  <c r="D212" i="7"/>
  <c r="B212" i="7"/>
  <c r="J211" i="7"/>
  <c r="H211" i="7"/>
  <c r="G211" i="7"/>
  <c r="F211" i="7"/>
  <c r="J210" i="7"/>
  <c r="H210" i="7"/>
  <c r="G210" i="7"/>
  <c r="F210" i="7"/>
  <c r="J209" i="7"/>
  <c r="H209" i="7"/>
  <c r="G209" i="7"/>
  <c r="F209" i="7"/>
  <c r="J208" i="7"/>
  <c r="H208" i="7"/>
  <c r="G208" i="7"/>
  <c r="F208" i="7"/>
  <c r="D206" i="7"/>
  <c r="A205" i="7"/>
  <c r="H203" i="7"/>
  <c r="J203" i="7"/>
  <c r="H202" i="7"/>
  <c r="J202" i="7"/>
  <c r="AA198" i="7"/>
  <c r="Z198" i="7"/>
  <c r="X198" i="7"/>
  <c r="H197" i="7"/>
  <c r="G197" i="7"/>
  <c r="E197" i="7"/>
  <c r="J196" i="7"/>
  <c r="E196" i="7"/>
  <c r="J195" i="7"/>
  <c r="E195" i="7"/>
  <c r="J194" i="7"/>
  <c r="H194" i="7"/>
  <c r="AA194" i="7"/>
  <c r="Z194" i="7"/>
  <c r="X194" i="7"/>
  <c r="F194" i="7"/>
  <c r="D194" i="7"/>
  <c r="J193" i="7"/>
  <c r="H193" i="7"/>
  <c r="G193" i="7"/>
  <c r="F193" i="7"/>
  <c r="J192" i="7"/>
  <c r="H192" i="7"/>
  <c r="G192" i="7"/>
  <c r="F192" i="7"/>
  <c r="J191" i="7"/>
  <c r="H191" i="7"/>
  <c r="G191" i="7"/>
  <c r="F191" i="7"/>
  <c r="J190" i="7"/>
  <c r="H190" i="7"/>
  <c r="G190" i="7"/>
  <c r="F190" i="7"/>
  <c r="D188" i="7"/>
  <c r="AA186" i="7"/>
  <c r="Z186" i="7"/>
  <c r="Y186" i="7"/>
  <c r="H185" i="7"/>
  <c r="G185" i="7"/>
  <c r="E185" i="7"/>
  <c r="J184" i="7"/>
  <c r="E184" i="7"/>
  <c r="J183" i="7"/>
  <c r="E183" i="7"/>
  <c r="J182" i="7"/>
  <c r="H182" i="7"/>
  <c r="AA182" i="7"/>
  <c r="Z182" i="7"/>
  <c r="Y182" i="7"/>
  <c r="F182" i="7"/>
  <c r="D182" i="7"/>
  <c r="J181" i="7"/>
  <c r="H181" i="7"/>
  <c r="G181" i="7"/>
  <c r="F181" i="7"/>
  <c r="D179" i="7"/>
  <c r="AA177" i="7"/>
  <c r="Z177" i="7"/>
  <c r="Y177" i="7"/>
  <c r="H176" i="7"/>
  <c r="G176" i="7"/>
  <c r="E176" i="7"/>
  <c r="J175" i="7"/>
  <c r="E175" i="7"/>
  <c r="J174" i="7"/>
  <c r="E174" i="7"/>
  <c r="J173" i="7"/>
  <c r="H173" i="7"/>
  <c r="G173" i="7"/>
  <c r="F173" i="7"/>
  <c r="J172" i="7"/>
  <c r="H172" i="7"/>
  <c r="G172" i="7"/>
  <c r="F172" i="7"/>
  <c r="J171" i="7"/>
  <c r="H171" i="7"/>
  <c r="G171" i="7"/>
  <c r="F171" i="7"/>
  <c r="J170" i="7"/>
  <c r="H170" i="7"/>
  <c r="G170" i="7"/>
  <c r="F170" i="7"/>
  <c r="D168" i="7"/>
  <c r="AA166" i="7"/>
  <c r="Z166" i="7"/>
  <c r="Y166" i="7"/>
  <c r="H165" i="7"/>
  <c r="G165" i="7"/>
  <c r="E165" i="7"/>
  <c r="J164" i="7"/>
  <c r="E164" i="7"/>
  <c r="J163" i="7"/>
  <c r="E163" i="7"/>
  <c r="J162" i="7"/>
  <c r="H162" i="7"/>
  <c r="G162" i="7"/>
  <c r="F162" i="7"/>
  <c r="J161" i="7"/>
  <c r="H161" i="7"/>
  <c r="G161" i="7"/>
  <c r="F161" i="7"/>
  <c r="J160" i="7"/>
  <c r="H160" i="7"/>
  <c r="G160" i="7"/>
  <c r="F160" i="7"/>
  <c r="J159" i="7"/>
  <c r="H159" i="7"/>
  <c r="G159" i="7"/>
  <c r="F159" i="7"/>
  <c r="D157" i="7"/>
  <c r="AA155" i="7"/>
  <c r="Z155" i="7"/>
  <c r="Y155" i="7"/>
  <c r="H154" i="7"/>
  <c r="G154" i="7"/>
  <c r="E154" i="7"/>
  <c r="J153" i="7"/>
  <c r="E153" i="7"/>
  <c r="J152" i="7"/>
  <c r="E152" i="7"/>
  <c r="J151" i="7"/>
  <c r="H151" i="7"/>
  <c r="AA151" i="7"/>
  <c r="Z151" i="7"/>
  <c r="Y151" i="7"/>
  <c r="F151" i="7"/>
  <c r="D151" i="7"/>
  <c r="B151" i="7"/>
  <c r="J150" i="7"/>
  <c r="H150" i="7"/>
  <c r="G150" i="7"/>
  <c r="F150" i="7"/>
  <c r="J149" i="7"/>
  <c r="H149" i="7"/>
  <c r="G149" i="7"/>
  <c r="F149" i="7"/>
  <c r="D147" i="7"/>
  <c r="AA145" i="7"/>
  <c r="Z145" i="7"/>
  <c r="Y145" i="7"/>
  <c r="H144" i="7"/>
  <c r="G144" i="7"/>
  <c r="E144" i="7"/>
  <c r="J143" i="7"/>
  <c r="E143" i="7"/>
  <c r="J142" i="7"/>
  <c r="E142" i="7"/>
  <c r="J141" i="7"/>
  <c r="H141" i="7"/>
  <c r="AA141" i="7"/>
  <c r="Z141" i="7"/>
  <c r="Y141" i="7"/>
  <c r="F141" i="7"/>
  <c r="D141" i="7"/>
  <c r="J140" i="7"/>
  <c r="H140" i="7"/>
  <c r="G140" i="7"/>
  <c r="F140" i="7"/>
  <c r="J139" i="7"/>
  <c r="H139" i="7"/>
  <c r="G139" i="7"/>
  <c r="F139" i="7"/>
  <c r="J138" i="7"/>
  <c r="H138" i="7"/>
  <c r="G138" i="7"/>
  <c r="F138" i="7"/>
  <c r="D136" i="7"/>
  <c r="A135" i="7"/>
  <c r="H133" i="7"/>
  <c r="J133" i="7"/>
  <c r="H132" i="7"/>
  <c r="J132" i="7"/>
  <c r="AA128" i="7"/>
  <c r="Z128" i="7"/>
  <c r="Y128" i="7"/>
  <c r="H127" i="7"/>
  <c r="G127" i="7"/>
  <c r="E127" i="7"/>
  <c r="J126" i="7"/>
  <c r="E126" i="7"/>
  <c r="J125" i="7"/>
  <c r="E125" i="7"/>
  <c r="J124" i="7"/>
  <c r="H124" i="7"/>
  <c r="AA124" i="7"/>
  <c r="Z124" i="7"/>
  <c r="Y124" i="7"/>
  <c r="F124" i="7"/>
  <c r="D124" i="7"/>
  <c r="B124" i="7"/>
  <c r="J123" i="7"/>
  <c r="H123" i="7"/>
  <c r="G123" i="7"/>
  <c r="F123" i="7"/>
  <c r="J122" i="7"/>
  <c r="H122" i="7"/>
  <c r="G122" i="7"/>
  <c r="F122" i="7"/>
  <c r="J121" i="7"/>
  <c r="H121" i="7"/>
  <c r="G121" i="7"/>
  <c r="F121" i="7"/>
  <c r="J120" i="7"/>
  <c r="H120" i="7"/>
  <c r="G120" i="7"/>
  <c r="F120" i="7"/>
  <c r="E118" i="7"/>
  <c r="D118" i="7"/>
  <c r="AA116" i="7"/>
  <c r="Z116" i="7"/>
  <c r="Y116" i="7"/>
  <c r="H115" i="7"/>
  <c r="G115" i="7"/>
  <c r="E115" i="7"/>
  <c r="J114" i="7"/>
  <c r="E114" i="7"/>
  <c r="J113" i="7"/>
  <c r="E113" i="7"/>
  <c r="J112" i="7"/>
  <c r="H112" i="7"/>
  <c r="G112" i="7"/>
  <c r="F112" i="7"/>
  <c r="J111" i="7"/>
  <c r="H111" i="7"/>
  <c r="G111" i="7"/>
  <c r="F111" i="7"/>
  <c r="J110" i="7"/>
  <c r="H110" i="7"/>
  <c r="G110" i="7"/>
  <c r="F110" i="7"/>
  <c r="J109" i="7"/>
  <c r="H109" i="7"/>
  <c r="G109" i="7"/>
  <c r="F109" i="7"/>
  <c r="E107" i="7"/>
  <c r="D107" i="7"/>
  <c r="AA105" i="7"/>
  <c r="Z105" i="7"/>
  <c r="Y105" i="7"/>
  <c r="H104" i="7"/>
  <c r="G104" i="7"/>
  <c r="E104" i="7"/>
  <c r="J103" i="7"/>
  <c r="E103" i="7"/>
  <c r="J102" i="7"/>
  <c r="E102" i="7"/>
  <c r="J101" i="7"/>
  <c r="H101" i="7"/>
  <c r="G101" i="7"/>
  <c r="F101" i="7"/>
  <c r="J100" i="7"/>
  <c r="H100" i="7"/>
  <c r="G100" i="7"/>
  <c r="F100" i="7"/>
  <c r="J99" i="7"/>
  <c r="H99" i="7"/>
  <c r="G99" i="7"/>
  <c r="F99" i="7"/>
  <c r="J98" i="7"/>
  <c r="H98" i="7"/>
  <c r="G98" i="7"/>
  <c r="F98" i="7"/>
  <c r="E97" i="7"/>
  <c r="D97" i="7"/>
  <c r="AA95" i="7"/>
  <c r="Z95" i="7"/>
  <c r="Y95" i="7"/>
  <c r="H94" i="7"/>
  <c r="G94" i="7"/>
  <c r="E94" i="7"/>
  <c r="J93" i="7"/>
  <c r="E93" i="7"/>
  <c r="J92" i="7"/>
  <c r="E92" i="7"/>
  <c r="J91" i="7"/>
  <c r="H91" i="7"/>
  <c r="G91" i="7"/>
  <c r="F91" i="7"/>
  <c r="J90" i="7"/>
  <c r="H90" i="7"/>
  <c r="G90" i="7"/>
  <c r="F90" i="7"/>
  <c r="J89" i="7"/>
  <c r="H89" i="7"/>
  <c r="G89" i="7"/>
  <c r="F89" i="7"/>
  <c r="J88" i="7"/>
  <c r="H88" i="7"/>
  <c r="G88" i="7"/>
  <c r="F88" i="7"/>
  <c r="Q86" i="7"/>
  <c r="I92" i="7" s="1"/>
  <c r="D86" i="7"/>
  <c r="AA84" i="7"/>
  <c r="Z84" i="7"/>
  <c r="Y84" i="7"/>
  <c r="H83" i="7"/>
  <c r="G83" i="7"/>
  <c r="E83" i="7"/>
  <c r="J82" i="7"/>
  <c r="E82" i="7"/>
  <c r="J81" i="7"/>
  <c r="E81" i="7"/>
  <c r="J80" i="7"/>
  <c r="H80" i="7"/>
  <c r="G80" i="7"/>
  <c r="F80" i="7"/>
  <c r="J79" i="7"/>
  <c r="H79" i="7"/>
  <c r="G79" i="7"/>
  <c r="F79" i="7"/>
  <c r="J78" i="7"/>
  <c r="H78" i="7"/>
  <c r="G78" i="7"/>
  <c r="F78" i="7"/>
  <c r="S76" i="7"/>
  <c r="I82" i="7" s="1"/>
  <c r="D76" i="7"/>
  <c r="AA74" i="7"/>
  <c r="Z74" i="7"/>
  <c r="Y74" i="7"/>
  <c r="J73" i="7"/>
  <c r="I73" i="7"/>
  <c r="W73" i="7" s="1"/>
  <c r="H73" i="7"/>
  <c r="G73" i="7"/>
  <c r="F73" i="7"/>
  <c r="K72" i="7"/>
  <c r="J74" i="7" s="1"/>
  <c r="J72" i="7"/>
  <c r="H72" i="7"/>
  <c r="G72" i="7"/>
  <c r="F72" i="7"/>
  <c r="T71" i="7"/>
  <c r="U71" i="7"/>
  <c r="E71" i="7"/>
  <c r="D71" i="7"/>
  <c r="B71" i="7"/>
  <c r="AA69" i="7"/>
  <c r="Z69" i="7"/>
  <c r="Y69" i="7"/>
  <c r="H68" i="7"/>
  <c r="G68" i="7"/>
  <c r="E68" i="7"/>
  <c r="J67" i="7"/>
  <c r="E67" i="7"/>
  <c r="J66" i="7"/>
  <c r="E66" i="7"/>
  <c r="J65" i="7"/>
  <c r="H65" i="7"/>
  <c r="G65" i="7"/>
  <c r="F65" i="7"/>
  <c r="J64" i="7"/>
  <c r="H64" i="7"/>
  <c r="G64" i="7"/>
  <c r="F64" i="7"/>
  <c r="J63" i="7"/>
  <c r="H63" i="7"/>
  <c r="G63" i="7"/>
  <c r="F63" i="7"/>
  <c r="E62" i="7"/>
  <c r="D62" i="7"/>
  <c r="AA60" i="7"/>
  <c r="Z60" i="7"/>
  <c r="Y60" i="7"/>
  <c r="H59" i="7"/>
  <c r="G59" i="7"/>
  <c r="E59" i="7"/>
  <c r="J58" i="7"/>
  <c r="E58" i="7"/>
  <c r="J57" i="7"/>
  <c r="E57" i="7"/>
  <c r="J56" i="7"/>
  <c r="H56" i="7"/>
  <c r="AA56" i="7"/>
  <c r="Z56" i="7"/>
  <c r="Y56" i="7"/>
  <c r="F56" i="7"/>
  <c r="D56" i="7"/>
  <c r="J55" i="7"/>
  <c r="I55" i="7"/>
  <c r="W55" i="7" s="1"/>
  <c r="H55" i="7"/>
  <c r="G55" i="7"/>
  <c r="F55" i="7"/>
  <c r="J54" i="7"/>
  <c r="H54" i="7"/>
  <c r="G54" i="7"/>
  <c r="F54" i="7"/>
  <c r="J53" i="7"/>
  <c r="H53" i="7"/>
  <c r="G53" i="7"/>
  <c r="F53" i="7"/>
  <c r="D51" i="7"/>
  <c r="AA49" i="7"/>
  <c r="Z49" i="7"/>
  <c r="Y49" i="7"/>
  <c r="C48" i="7"/>
  <c r="J47" i="7"/>
  <c r="H47" i="7"/>
  <c r="G47" i="7"/>
  <c r="F47" i="7"/>
  <c r="Q47" i="7"/>
  <c r="D47" i="7"/>
  <c r="AA45" i="7"/>
  <c r="Z45" i="7"/>
  <c r="Y45" i="7"/>
  <c r="H44" i="7"/>
  <c r="G44" i="7"/>
  <c r="E44" i="7"/>
  <c r="J43" i="7"/>
  <c r="E43" i="7"/>
  <c r="J42" i="7"/>
  <c r="E42" i="7"/>
  <c r="J41" i="7"/>
  <c r="I41" i="7"/>
  <c r="W41" i="7" s="1"/>
  <c r="H41" i="7"/>
  <c r="G41" i="7"/>
  <c r="F41" i="7"/>
  <c r="J40" i="7"/>
  <c r="H40" i="7"/>
  <c r="G40" i="7"/>
  <c r="F40" i="7"/>
  <c r="J39" i="7"/>
  <c r="I39" i="7"/>
  <c r="W39" i="7" s="1"/>
  <c r="H39" i="7"/>
  <c r="G39" i="7"/>
  <c r="F39" i="7"/>
  <c r="V38" i="7"/>
  <c r="E38" i="7"/>
  <c r="D38" i="7"/>
  <c r="AA36" i="7"/>
  <c r="Z36" i="7"/>
  <c r="Y36" i="7"/>
  <c r="H35" i="7"/>
  <c r="G35" i="7"/>
  <c r="E35" i="7"/>
  <c r="J34" i="7"/>
  <c r="E34" i="7"/>
  <c r="J33" i="7"/>
  <c r="E33" i="7"/>
  <c r="J32" i="7"/>
  <c r="H32" i="7"/>
  <c r="AA32" i="7"/>
  <c r="Z32" i="7"/>
  <c r="Y32" i="7"/>
  <c r="F32" i="7"/>
  <c r="V32" i="7"/>
  <c r="D32" i="7"/>
  <c r="J31" i="7"/>
  <c r="H31" i="7"/>
  <c r="G31" i="7"/>
  <c r="F31" i="7"/>
  <c r="J30" i="7"/>
  <c r="I30" i="7"/>
  <c r="W30" i="7" s="1"/>
  <c r="H30" i="7"/>
  <c r="G30" i="7"/>
  <c r="F30" i="7"/>
  <c r="J29" i="7"/>
  <c r="I29" i="7"/>
  <c r="H29" i="7"/>
  <c r="G29" i="7"/>
  <c r="F29" i="7"/>
  <c r="J28" i="7"/>
  <c r="I28" i="7"/>
  <c r="W28" i="7" s="1"/>
  <c r="H28" i="7"/>
  <c r="G28" i="7"/>
  <c r="F28" i="7"/>
  <c r="S27" i="7"/>
  <c r="E27" i="7"/>
  <c r="D27" i="7"/>
  <c r="AA25" i="7"/>
  <c r="Z25" i="7"/>
  <c r="Y25" i="7"/>
  <c r="H24" i="7"/>
  <c r="G24" i="7"/>
  <c r="E24" i="7"/>
  <c r="J23" i="7"/>
  <c r="E23" i="7"/>
  <c r="J22" i="7"/>
  <c r="E22" i="7"/>
  <c r="J21" i="7"/>
  <c r="H21" i="7"/>
  <c r="G21" i="7"/>
  <c r="F21" i="7"/>
  <c r="D19" i="7"/>
  <c r="A18" i="7"/>
  <c r="A11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1" i="3"/>
  <c r="Y1" i="3"/>
  <c r="CY1" i="3"/>
  <c r="CZ1" i="3"/>
  <c r="DB1" i="3" s="1"/>
  <c r="DA1" i="3"/>
  <c r="DC1" i="3"/>
  <c r="A2" i="3"/>
  <c r="Y2" i="3"/>
  <c r="CU2" i="3"/>
  <c r="CY2" i="3"/>
  <c r="CZ2" i="3"/>
  <c r="DB2" i="3" s="1"/>
  <c r="DA2" i="3"/>
  <c r="DC2" i="3"/>
  <c r="A3" i="3"/>
  <c r="Y3" i="3"/>
  <c r="CW3" i="3"/>
  <c r="CX3" i="3"/>
  <c r="CY3" i="3"/>
  <c r="CZ3" i="3"/>
  <c r="DA3" i="3"/>
  <c r="DB3" i="3"/>
  <c r="DC3" i="3"/>
  <c r="A4" i="3"/>
  <c r="Y4" i="3"/>
  <c r="CW4" i="3"/>
  <c r="CX4" i="3"/>
  <c r="CY4" i="3"/>
  <c r="CZ4" i="3"/>
  <c r="DB4" i="3" s="1"/>
  <c r="DA4" i="3"/>
  <c r="DC4" i="3"/>
  <c r="DI4" i="3"/>
  <c r="A5" i="3"/>
  <c r="Y5" i="3"/>
  <c r="CW5" i="3"/>
  <c r="CX5" i="3"/>
  <c r="DF5" i="3" s="1"/>
  <c r="CY5" i="3"/>
  <c r="CZ5" i="3"/>
  <c r="DA5" i="3"/>
  <c r="DB5" i="3"/>
  <c r="DC5" i="3"/>
  <c r="DG5" i="3"/>
  <c r="DJ5" i="3" s="1"/>
  <c r="DH5" i="3"/>
  <c r="DI5" i="3"/>
  <c r="A6" i="3"/>
  <c r="Y6" i="3"/>
  <c r="CX6" i="3"/>
  <c r="DH6" i="3" s="1"/>
  <c r="CY6" i="3"/>
  <c r="CZ6" i="3"/>
  <c r="DA6" i="3"/>
  <c r="DB6" i="3"/>
  <c r="DC6" i="3"/>
  <c r="DI6" i="3"/>
  <c r="A7" i="3"/>
  <c r="Y7" i="3"/>
  <c r="CX7" i="3" s="1"/>
  <c r="CY7" i="3"/>
  <c r="CZ7" i="3"/>
  <c r="DB7" i="3" s="1"/>
  <c r="DA7" i="3"/>
  <c r="DC7" i="3"/>
  <c r="A8" i="3"/>
  <c r="Y8" i="3"/>
  <c r="CV8" i="3" s="1"/>
  <c r="CU8" i="3"/>
  <c r="CY8" i="3"/>
  <c r="CZ8" i="3"/>
  <c r="DA8" i="3"/>
  <c r="DB8" i="3"/>
  <c r="DC8" i="3"/>
  <c r="A9" i="3"/>
  <c r="Y9" i="3"/>
  <c r="CX9" i="3" s="1"/>
  <c r="CY9" i="3"/>
  <c r="CZ9" i="3"/>
  <c r="DA9" i="3"/>
  <c r="DB9" i="3"/>
  <c r="DC9" i="3"/>
  <c r="A10" i="3"/>
  <c r="Y10" i="3"/>
  <c r="CW10" i="3"/>
  <c r="CX10" i="3"/>
  <c r="DI10" i="3" s="1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X16" i="3" s="1"/>
  <c r="CU16" i="3"/>
  <c r="CV16" i="3"/>
  <c r="CY16" i="3"/>
  <c r="CZ16" i="3"/>
  <c r="DB16" i="3" s="1"/>
  <c r="DA16" i="3"/>
  <c r="DC16" i="3"/>
  <c r="DG16" i="3"/>
  <c r="A17" i="3"/>
  <c r="Y17" i="3"/>
  <c r="CW17" i="3" s="1"/>
  <c r="CX17" i="3"/>
  <c r="DI17" i="3" s="1"/>
  <c r="CY17" i="3"/>
  <c r="CZ17" i="3"/>
  <c r="DA17" i="3"/>
  <c r="DB17" i="3"/>
  <c r="DC17" i="3"/>
  <c r="A18" i="3"/>
  <c r="Y18" i="3"/>
  <c r="CX18" i="3"/>
  <c r="DI18" i="3" s="1"/>
  <c r="DJ18" i="3" s="1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U26" i="3"/>
  <c r="CY26" i="3"/>
  <c r="CZ26" i="3"/>
  <c r="DA26" i="3"/>
  <c r="DB26" i="3"/>
  <c r="DC26" i="3"/>
  <c r="A27" i="3"/>
  <c r="Y27" i="3"/>
  <c r="CY27" i="3"/>
  <c r="CZ27" i="3"/>
  <c r="DB27" i="3" s="1"/>
  <c r="DA27" i="3"/>
  <c r="DC27" i="3"/>
  <c r="A28" i="3"/>
  <c r="Y28" i="3"/>
  <c r="CW28" i="3" s="1"/>
  <c r="CX28" i="3"/>
  <c r="DG28" i="3" s="1"/>
  <c r="DJ28" i="3" s="1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W30" i="3" s="1"/>
  <c r="CX30" i="3"/>
  <c r="CY30" i="3"/>
  <c r="CZ30" i="3"/>
  <c r="DB30" i="3" s="1"/>
  <c r="DA30" i="3"/>
  <c r="DC30" i="3"/>
  <c r="A31" i="3"/>
  <c r="Y31" i="3"/>
  <c r="CW31" i="3" s="1"/>
  <c r="CX31" i="3"/>
  <c r="DF31" i="3" s="1"/>
  <c r="CY31" i="3"/>
  <c r="CZ31" i="3"/>
  <c r="DB31" i="3" s="1"/>
  <c r="DA31" i="3"/>
  <c r="DC31" i="3"/>
  <c r="A32" i="3"/>
  <c r="Y32" i="3"/>
  <c r="CX32" i="3" s="1"/>
  <c r="CW32" i="3"/>
  <c r="CY32" i="3"/>
  <c r="CZ32" i="3"/>
  <c r="DA32" i="3"/>
  <c r="DB32" i="3"/>
  <c r="DC32" i="3"/>
  <c r="DH32" i="3"/>
  <c r="A33" i="3"/>
  <c r="Y33" i="3"/>
  <c r="CW33" i="3" s="1"/>
  <c r="CY33" i="3"/>
  <c r="CZ33" i="3"/>
  <c r="DB33" i="3" s="1"/>
  <c r="DA33" i="3"/>
  <c r="DC33" i="3"/>
  <c r="A34" i="3"/>
  <c r="Y34" i="3"/>
  <c r="CX34" i="3" s="1"/>
  <c r="CY34" i="3"/>
  <c r="CZ34" i="3"/>
  <c r="DB34" i="3" s="1"/>
  <c r="DA34" i="3"/>
  <c r="DC34" i="3"/>
  <c r="DH34" i="3"/>
  <c r="DI34" i="3"/>
  <c r="A35" i="3"/>
  <c r="Y35" i="3"/>
  <c r="CX35" i="3" s="1"/>
  <c r="CY35" i="3"/>
  <c r="CZ35" i="3"/>
  <c r="DA35" i="3"/>
  <c r="DB35" i="3"/>
  <c r="DC35" i="3"/>
  <c r="DF35" i="3"/>
  <c r="DJ35" i="3" s="1"/>
  <c r="DH35" i="3"/>
  <c r="A36" i="3"/>
  <c r="Y36" i="3"/>
  <c r="CX36" i="3" s="1"/>
  <c r="DF36" i="3" s="1"/>
  <c r="DJ36" i="3" s="1"/>
  <c r="CY36" i="3"/>
  <c r="CZ36" i="3"/>
  <c r="DA36" i="3"/>
  <c r="DB36" i="3"/>
  <c r="DC36" i="3"/>
  <c r="A37" i="3"/>
  <c r="Y37" i="3"/>
  <c r="CX37" i="3" s="1"/>
  <c r="DF37" i="3" s="1"/>
  <c r="DJ37" i="3" s="1"/>
  <c r="CY37" i="3"/>
  <c r="CZ37" i="3"/>
  <c r="DB37" i="3" s="1"/>
  <c r="DA37" i="3"/>
  <c r="DC37" i="3"/>
  <c r="A38" i="3"/>
  <c r="Y38" i="3"/>
  <c r="CX38" i="3"/>
  <c r="CY38" i="3"/>
  <c r="CZ38" i="3"/>
  <c r="DB38" i="3" s="1"/>
  <c r="DA38" i="3"/>
  <c r="DC38" i="3"/>
  <c r="DI38" i="3"/>
  <c r="A39" i="3"/>
  <c r="Y39" i="3"/>
  <c r="CX39" i="3" s="1"/>
  <c r="DI39" i="3" s="1"/>
  <c r="CY39" i="3"/>
  <c r="CZ39" i="3"/>
  <c r="DA39" i="3"/>
  <c r="DB39" i="3"/>
  <c r="DC39" i="3"/>
  <c r="A40" i="3"/>
  <c r="Y40" i="3"/>
  <c r="CX40" i="3" s="1"/>
  <c r="DH40" i="3" s="1"/>
  <c r="CY40" i="3"/>
  <c r="CZ40" i="3"/>
  <c r="DB40" i="3" s="1"/>
  <c r="DA40" i="3"/>
  <c r="DC40" i="3"/>
  <c r="DI40" i="3"/>
  <c r="A41" i="3"/>
  <c r="Y41" i="3"/>
  <c r="CX41" i="3" s="1"/>
  <c r="CY41" i="3"/>
  <c r="CZ41" i="3"/>
  <c r="DB41" i="3" s="1"/>
  <c r="DA41" i="3"/>
  <c r="DC41" i="3"/>
  <c r="A42" i="3"/>
  <c r="Y42" i="3"/>
  <c r="CX42" i="3" s="1"/>
  <c r="CY42" i="3"/>
  <c r="CZ42" i="3"/>
  <c r="DA42" i="3"/>
  <c r="DB42" i="3"/>
  <c r="DC42" i="3"/>
  <c r="A43" i="3"/>
  <c r="Y43" i="3"/>
  <c r="CX43" i="3" s="1"/>
  <c r="DH43" i="3" s="1"/>
  <c r="CY43" i="3"/>
  <c r="CZ43" i="3"/>
  <c r="DB43" i="3" s="1"/>
  <c r="DA43" i="3"/>
  <c r="DC43" i="3"/>
  <c r="A44" i="3"/>
  <c r="Y44" i="3"/>
  <c r="CX44" i="3" s="1"/>
  <c r="CY44" i="3"/>
  <c r="CZ44" i="3"/>
  <c r="DB44" i="3" s="1"/>
  <c r="DA44" i="3"/>
  <c r="DC44" i="3"/>
  <c r="A45" i="3"/>
  <c r="Y45" i="3"/>
  <c r="CX45" i="3" s="1"/>
  <c r="CY45" i="3"/>
  <c r="CZ45" i="3"/>
  <c r="DA45" i="3"/>
  <c r="DB45" i="3"/>
  <c r="DC45" i="3"/>
  <c r="DF45" i="3"/>
  <c r="DJ45" i="3" s="1"/>
  <c r="A46" i="3"/>
  <c r="Y46" i="3"/>
  <c r="CX46" i="3" s="1"/>
  <c r="CY46" i="3"/>
  <c r="CZ46" i="3"/>
  <c r="DB46" i="3" s="1"/>
  <c r="DA46" i="3"/>
  <c r="DC46" i="3"/>
  <c r="DF46" i="3"/>
  <c r="DJ46" i="3" s="1"/>
  <c r="DG46" i="3"/>
  <c r="DH46" i="3"/>
  <c r="DI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U103" i="3"/>
  <c r="CY103" i="3"/>
  <c r="CZ103" i="3"/>
  <c r="DB103" i="3" s="1"/>
  <c r="DA103" i="3"/>
  <c r="DC103" i="3"/>
  <c r="A104" i="3"/>
  <c r="Y104" i="3"/>
  <c r="CX104" i="3" s="1"/>
  <c r="DH104" i="3" s="1"/>
  <c r="CW104" i="3"/>
  <c r="CY104" i="3"/>
  <c r="CZ104" i="3"/>
  <c r="DB104" i="3" s="1"/>
  <c r="DA104" i="3"/>
  <c r="DC104" i="3"/>
  <c r="DG104" i="3"/>
  <c r="DJ104" i="3" s="1"/>
  <c r="A105" i="3"/>
  <c r="Y105" i="3"/>
  <c r="CX105" i="3" s="1"/>
  <c r="CY105" i="3"/>
  <c r="CZ105" i="3"/>
  <c r="DB105" i="3" s="1"/>
  <c r="DA105" i="3"/>
  <c r="DC105" i="3"/>
  <c r="A106" i="3"/>
  <c r="Y106" i="3"/>
  <c r="CX106" i="3"/>
  <c r="CY106" i="3"/>
  <c r="CZ106" i="3"/>
  <c r="DB106" i="3" s="1"/>
  <c r="DA106" i="3"/>
  <c r="DC106" i="3"/>
  <c r="DI106" i="3"/>
  <c r="A107" i="3"/>
  <c r="Y107" i="3"/>
  <c r="CX107" i="3"/>
  <c r="DI107" i="3" s="1"/>
  <c r="CY107" i="3"/>
  <c r="CZ107" i="3"/>
  <c r="DB107" i="3" s="1"/>
  <c r="DA107" i="3"/>
  <c r="DC107" i="3"/>
  <c r="A108" i="3"/>
  <c r="Y108" i="3"/>
  <c r="CX108" i="3"/>
  <c r="DI108" i="3" s="1"/>
  <c r="CY108" i="3"/>
  <c r="CZ108" i="3"/>
  <c r="DB108" i="3" s="1"/>
  <c r="DA108" i="3"/>
  <c r="DC108" i="3"/>
  <c r="DF108" i="3"/>
  <c r="DJ108" i="3" s="1"/>
  <c r="DG108" i="3"/>
  <c r="DH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V121" i="3" s="1"/>
  <c r="CU121" i="3"/>
  <c r="CX121" i="3"/>
  <c r="DF121" i="3" s="1"/>
  <c r="CY121" i="3"/>
  <c r="CZ121" i="3"/>
  <c r="DB121" i="3" s="1"/>
  <c r="DA121" i="3"/>
  <c r="DC121" i="3"/>
  <c r="A122" i="3"/>
  <c r="Y122" i="3"/>
  <c r="CW122" i="3"/>
  <c r="CX122" i="3"/>
  <c r="DF122" i="3" s="1"/>
  <c r="CY122" i="3"/>
  <c r="CZ122" i="3"/>
  <c r="DB122" i="3" s="1"/>
  <c r="DA122" i="3"/>
  <c r="DC122" i="3"/>
  <c r="A123" i="3"/>
  <c r="Y123" i="3"/>
  <c r="CX123" i="3" s="1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A157" i="3"/>
  <c r="DB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B166" i="3" s="1"/>
  <c r="DA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Y169" i="3"/>
  <c r="CZ169" i="3"/>
  <c r="DB169" i="3" s="1"/>
  <c r="DA169" i="3"/>
  <c r="DC169" i="3"/>
  <c r="A170" i="3"/>
  <c r="Y170" i="3"/>
  <c r="CV170" i="3" s="1"/>
  <c r="CU170" i="3"/>
  <c r="CX170" i="3"/>
  <c r="DH170" i="3" s="1"/>
  <c r="CY170" i="3"/>
  <c r="CZ170" i="3"/>
  <c r="DB170" i="3" s="1"/>
  <c r="DA170" i="3"/>
  <c r="DC170" i="3"/>
  <c r="DF170" i="3"/>
  <c r="DG170" i="3"/>
  <c r="A171" i="3"/>
  <c r="Y171" i="3"/>
  <c r="CW171" i="3"/>
  <c r="CX171" i="3"/>
  <c r="CY171" i="3"/>
  <c r="CZ171" i="3"/>
  <c r="DA171" i="3"/>
  <c r="DB171" i="3"/>
  <c r="DC171" i="3"/>
  <c r="DF171" i="3"/>
  <c r="A172" i="3"/>
  <c r="Y172" i="3"/>
  <c r="CX172" i="3" s="1"/>
  <c r="DH172" i="3" s="1"/>
  <c r="CY172" i="3"/>
  <c r="CZ172" i="3"/>
  <c r="DB172" i="3" s="1"/>
  <c r="DA172" i="3"/>
  <c r="DC172" i="3"/>
  <c r="A173" i="3"/>
  <c r="Y173" i="3"/>
  <c r="CW173" i="3" s="1"/>
  <c r="CX173" i="3"/>
  <c r="CY173" i="3"/>
  <c r="CZ173" i="3"/>
  <c r="DA173" i="3"/>
  <c r="DB173" i="3"/>
  <c r="DC173" i="3"/>
  <c r="DI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U178" i="3"/>
  <c r="CY178" i="3"/>
  <c r="CZ178" i="3"/>
  <c r="DA178" i="3"/>
  <c r="DB178" i="3"/>
  <c r="DC178" i="3"/>
  <c r="A179" i="3"/>
  <c r="Y179" i="3"/>
  <c r="CX179" i="3" s="1"/>
  <c r="CY179" i="3"/>
  <c r="CZ179" i="3"/>
  <c r="DB179" i="3" s="1"/>
  <c r="DA179" i="3"/>
  <c r="DC179" i="3"/>
  <c r="A180" i="3"/>
  <c r="Y180" i="3"/>
  <c r="CX180" i="3" s="1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A183" i="3"/>
  <c r="DB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A187" i="3"/>
  <c r="DB187" i="3"/>
  <c r="DC187" i="3"/>
  <c r="A188" i="3"/>
  <c r="Y188" i="3"/>
  <c r="CV188" i="3" s="1"/>
  <c r="CU188" i="3"/>
  <c r="CX188" i="3"/>
  <c r="CY188" i="3"/>
  <c r="CZ188" i="3"/>
  <c r="DB188" i="3" s="1"/>
  <c r="DA188" i="3"/>
  <c r="DC188" i="3"/>
  <c r="A189" i="3"/>
  <c r="Y189" i="3"/>
  <c r="CW189" i="3"/>
  <c r="CX189" i="3"/>
  <c r="CY189" i="3"/>
  <c r="CZ189" i="3"/>
  <c r="DB189" i="3" s="1"/>
  <c r="DA189" i="3"/>
  <c r="DC189" i="3"/>
  <c r="DI189" i="3"/>
  <c r="A190" i="3"/>
  <c r="Y190" i="3"/>
  <c r="CW190" i="3"/>
  <c r="CX190" i="3"/>
  <c r="CY190" i="3"/>
  <c r="CZ190" i="3"/>
  <c r="DB190" i="3" s="1"/>
  <c r="DA190" i="3"/>
  <c r="DC190" i="3"/>
  <c r="DF190" i="3"/>
  <c r="A191" i="3"/>
  <c r="Y191" i="3"/>
  <c r="CX191" i="3" s="1"/>
  <c r="DI191" i="3" s="1"/>
  <c r="CW191" i="3"/>
  <c r="CY191" i="3"/>
  <c r="CZ191" i="3"/>
  <c r="DB191" i="3" s="1"/>
  <c r="DA191" i="3"/>
  <c r="DC191" i="3"/>
  <c r="A192" i="3"/>
  <c r="Y192" i="3"/>
  <c r="CX192" i="3" s="1"/>
  <c r="CY192" i="3"/>
  <c r="CZ192" i="3"/>
  <c r="DA192" i="3"/>
  <c r="DB192" i="3"/>
  <c r="DC192" i="3"/>
  <c r="A193" i="3"/>
  <c r="Y193" i="3"/>
  <c r="CW193" i="3"/>
  <c r="CX193" i="3"/>
  <c r="CY193" i="3"/>
  <c r="CZ193" i="3"/>
  <c r="DB193" i="3" s="1"/>
  <c r="DA193" i="3"/>
  <c r="DC193" i="3"/>
  <c r="DF193" i="3"/>
  <c r="A194" i="3"/>
  <c r="Y194" i="3"/>
  <c r="CY194" i="3"/>
  <c r="CZ194" i="3"/>
  <c r="DB194" i="3" s="1"/>
  <c r="DA194" i="3"/>
  <c r="DC194" i="3"/>
  <c r="A195" i="3"/>
  <c r="Y195" i="3"/>
  <c r="CX195" i="3" s="1"/>
  <c r="CY195" i="3"/>
  <c r="CZ195" i="3"/>
  <c r="DB195" i="3" s="1"/>
  <c r="DA195" i="3"/>
  <c r="DC195" i="3"/>
  <c r="A196" i="3"/>
  <c r="Y196" i="3"/>
  <c r="CX196" i="3"/>
  <c r="CY196" i="3"/>
  <c r="CZ196" i="3"/>
  <c r="DB196" i="3" s="1"/>
  <c r="DA196" i="3"/>
  <c r="DC196" i="3"/>
  <c r="A197" i="3"/>
  <c r="Y197" i="3"/>
  <c r="CX197" i="3" s="1"/>
  <c r="CY197" i="3"/>
  <c r="CZ197" i="3"/>
  <c r="DA197" i="3"/>
  <c r="DB197" i="3"/>
  <c r="DC197" i="3"/>
  <c r="A198" i="3"/>
  <c r="Y198" i="3"/>
  <c r="CX198" i="3"/>
  <c r="DF198" i="3" s="1"/>
  <c r="DJ198" i="3" s="1"/>
  <c r="CY198" i="3"/>
  <c r="CZ198" i="3"/>
  <c r="DB198" i="3" s="1"/>
  <c r="DA198" i="3"/>
  <c r="DC198" i="3"/>
  <c r="A199" i="3"/>
  <c r="Y199" i="3"/>
  <c r="CX199" i="3"/>
  <c r="DF199" i="3" s="1"/>
  <c r="DJ199" i="3" s="1"/>
  <c r="CY199" i="3"/>
  <c r="CZ199" i="3"/>
  <c r="DB199" i="3" s="1"/>
  <c r="DA199" i="3"/>
  <c r="DC199" i="3"/>
  <c r="A200" i="3"/>
  <c r="Y200" i="3"/>
  <c r="CX200" i="3" s="1"/>
  <c r="DI200" i="3" s="1"/>
  <c r="CY200" i="3"/>
  <c r="CZ200" i="3"/>
  <c r="DB200" i="3" s="1"/>
  <c r="DA200" i="3"/>
  <c r="DC200" i="3"/>
  <c r="DF200" i="3"/>
  <c r="DJ200" i="3" s="1"/>
  <c r="DG200" i="3"/>
  <c r="A201" i="3"/>
  <c r="Y201" i="3"/>
  <c r="CX201" i="3" s="1"/>
  <c r="CY201" i="3"/>
  <c r="CZ201" i="3"/>
  <c r="DB201" i="3" s="1"/>
  <c r="DA201" i="3"/>
  <c r="DC201" i="3"/>
  <c r="A202" i="3"/>
  <c r="Y202" i="3"/>
  <c r="CX202" i="3" s="1"/>
  <c r="CY202" i="3"/>
  <c r="CZ202" i="3"/>
  <c r="DB202" i="3" s="1"/>
  <c r="DA202" i="3"/>
  <c r="DC202" i="3"/>
  <c r="A203" i="3"/>
  <c r="Y203" i="3"/>
  <c r="CX203" i="3" s="1"/>
  <c r="CY203" i="3"/>
  <c r="CZ203" i="3"/>
  <c r="DA203" i="3"/>
  <c r="DB203" i="3"/>
  <c r="DC203" i="3"/>
  <c r="A204" i="3"/>
  <c r="Y204" i="3"/>
  <c r="CX204" i="3" s="1"/>
  <c r="CY204" i="3"/>
  <c r="CZ204" i="3"/>
  <c r="DA204" i="3"/>
  <c r="DB204" i="3"/>
  <c r="DC204" i="3"/>
  <c r="A205" i="3"/>
  <c r="Y205" i="3"/>
  <c r="CX205" i="3"/>
  <c r="CY205" i="3"/>
  <c r="CZ205" i="3"/>
  <c r="DA205" i="3"/>
  <c r="DB205" i="3"/>
  <c r="DC205" i="3"/>
  <c r="A206" i="3"/>
  <c r="Y206" i="3"/>
  <c r="CX206" i="3" s="1"/>
  <c r="CY206" i="3"/>
  <c r="CZ206" i="3"/>
  <c r="DA206" i="3"/>
  <c r="DB206" i="3"/>
  <c r="DC206" i="3"/>
  <c r="A207" i="3"/>
  <c r="Y207" i="3"/>
  <c r="CX207" i="3" s="1"/>
  <c r="CY207" i="3"/>
  <c r="CZ207" i="3"/>
  <c r="DB207" i="3" s="1"/>
  <c r="DA207" i="3"/>
  <c r="DC207" i="3"/>
  <c r="A208" i="3"/>
  <c r="Y208" i="3"/>
  <c r="CX208" i="3" s="1"/>
  <c r="CY208" i="3"/>
  <c r="CZ208" i="3"/>
  <c r="DB208" i="3" s="1"/>
  <c r="DA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V216" i="3" s="1"/>
  <c r="CU216" i="3"/>
  <c r="CY216" i="3"/>
  <c r="CZ216" i="3"/>
  <c r="DA216" i="3"/>
  <c r="DB216" i="3"/>
  <c r="DC216" i="3"/>
  <c r="A217" i="3"/>
  <c r="Y217" i="3"/>
  <c r="CX217" i="3" s="1"/>
  <c r="CW217" i="3"/>
  <c r="CY217" i="3"/>
  <c r="CZ217" i="3"/>
  <c r="DB217" i="3" s="1"/>
  <c r="DA217" i="3"/>
  <c r="DC217" i="3"/>
  <c r="A218" i="3"/>
  <c r="Y218" i="3"/>
  <c r="CX218" i="3"/>
  <c r="CY218" i="3"/>
  <c r="CZ218" i="3"/>
  <c r="DB218" i="3" s="1"/>
  <c r="DA218" i="3"/>
  <c r="DC218" i="3"/>
  <c r="A219" i="3"/>
  <c r="Y219" i="3"/>
  <c r="CX219" i="3" s="1"/>
  <c r="CY219" i="3"/>
  <c r="CZ219" i="3"/>
  <c r="DA219" i="3"/>
  <c r="DB219" i="3"/>
  <c r="DC219" i="3"/>
  <c r="A220" i="3"/>
  <c r="Y220" i="3"/>
  <c r="CX220" i="3" s="1"/>
  <c r="CY220" i="3"/>
  <c r="CZ220" i="3"/>
  <c r="DB220" i="3" s="1"/>
  <c r="DA220" i="3"/>
  <c r="DC220" i="3"/>
  <c r="A221" i="3"/>
  <c r="Y221" i="3"/>
  <c r="CX221" i="3" s="1"/>
  <c r="CY221" i="3"/>
  <c r="CZ221" i="3"/>
  <c r="DA221" i="3"/>
  <c r="DB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A226" i="3"/>
  <c r="DB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A234" i="3"/>
  <c r="DB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A250" i="3"/>
  <c r="DB250" i="3"/>
  <c r="DC250" i="3"/>
  <c r="A251" i="3"/>
  <c r="Y251" i="3"/>
  <c r="CY251" i="3"/>
  <c r="CZ251" i="3"/>
  <c r="DB251" i="3" s="1"/>
  <c r="DA251" i="3"/>
  <c r="DC251" i="3"/>
  <c r="A252" i="3"/>
  <c r="Y252" i="3"/>
  <c r="CY252" i="3"/>
  <c r="CZ252" i="3"/>
  <c r="DA252" i="3"/>
  <c r="DB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B261" i="3" s="1"/>
  <c r="DA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B267" i="3" s="1"/>
  <c r="DA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B270" i="3" s="1"/>
  <c r="DA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B276" i="3" s="1"/>
  <c r="DA276" i="3"/>
  <c r="DC276" i="3"/>
  <c r="A277" i="3"/>
  <c r="Y277" i="3"/>
  <c r="CY277" i="3"/>
  <c r="CZ277" i="3"/>
  <c r="DB277" i="3" s="1"/>
  <c r="DA277" i="3"/>
  <c r="DC27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E19" i="7" s="1"/>
  <c r="K28" i="1"/>
  <c r="AC28" i="1"/>
  <c r="CQ28" i="1" s="1"/>
  <c r="AE28" i="1"/>
  <c r="AF28" i="1"/>
  <c r="I21" i="7" s="1"/>
  <c r="W21" i="7" s="1"/>
  <c r="AG28" i="1"/>
  <c r="CU28" i="1" s="1"/>
  <c r="T28" i="1" s="1"/>
  <c r="AH28" i="1"/>
  <c r="CV28" i="1" s="1"/>
  <c r="U28" i="1" s="1"/>
  <c r="I24" i="7" s="1"/>
  <c r="AB24" i="7" s="1"/>
  <c r="AI28" i="1"/>
  <c r="CW28" i="1" s="1"/>
  <c r="V28" i="1" s="1"/>
  <c r="AJ28" i="1"/>
  <c r="CX28" i="1"/>
  <c r="W28" i="1" s="1"/>
  <c r="GL28" i="1"/>
  <c r="GO28" i="1"/>
  <c r="GP28" i="1"/>
  <c r="GV28" i="1"/>
  <c r="HC28" i="1"/>
  <c r="GX28" i="1" s="1"/>
  <c r="C29" i="1"/>
  <c r="D29" i="1"/>
  <c r="R29" i="1"/>
  <c r="K30" i="7" s="1"/>
  <c r="AC29" i="1"/>
  <c r="P29" i="1" s="1"/>
  <c r="K31" i="7" s="1"/>
  <c r="AE29" i="1"/>
  <c r="AF29" i="1"/>
  <c r="AG29" i="1"/>
  <c r="CU29" i="1" s="1"/>
  <c r="T29" i="1" s="1"/>
  <c r="AH29" i="1"/>
  <c r="CV29" i="1" s="1"/>
  <c r="U29" i="1" s="1"/>
  <c r="I35" i="7" s="1"/>
  <c r="AB35" i="7" s="1"/>
  <c r="AI29" i="1"/>
  <c r="CW29" i="1" s="1"/>
  <c r="V29" i="1" s="1"/>
  <c r="AJ29" i="1"/>
  <c r="CX29" i="1" s="1"/>
  <c r="W29" i="1" s="1"/>
  <c r="CS29" i="1"/>
  <c r="CT29" i="1"/>
  <c r="GL29" i="1"/>
  <c r="GO29" i="1"/>
  <c r="CC44" i="1" s="1"/>
  <c r="CC26" i="1" s="1"/>
  <c r="GP29" i="1"/>
  <c r="GV29" i="1"/>
  <c r="HC29" i="1" s="1"/>
  <c r="GX29" i="1" s="1"/>
  <c r="I30" i="1"/>
  <c r="Q30" i="1" s="1"/>
  <c r="AC30" i="1"/>
  <c r="AD30" i="1"/>
  <c r="AE30" i="1"/>
  <c r="AF30" i="1"/>
  <c r="S30" i="1" s="1"/>
  <c r="AG30" i="1"/>
  <c r="CU30" i="1" s="1"/>
  <c r="T30" i="1" s="1"/>
  <c r="AH30" i="1"/>
  <c r="CV30" i="1" s="1"/>
  <c r="U30" i="1" s="1"/>
  <c r="AI30" i="1"/>
  <c r="CW30" i="1" s="1"/>
  <c r="V30" i="1" s="1"/>
  <c r="AJ30" i="1"/>
  <c r="CQ30" i="1"/>
  <c r="CX30" i="1"/>
  <c r="GL30" i="1"/>
  <c r="GO30" i="1"/>
  <c r="GP30" i="1"/>
  <c r="GV30" i="1"/>
  <c r="HC30" i="1"/>
  <c r="GX30" i="1" s="1"/>
  <c r="C31" i="1"/>
  <c r="D31" i="1"/>
  <c r="Q31" i="1"/>
  <c r="K40" i="7" s="1"/>
  <c r="S31" i="1"/>
  <c r="K39" i="7" s="1"/>
  <c r="W31" i="1"/>
  <c r="AC31" i="1"/>
  <c r="AB31" i="1" s="1"/>
  <c r="AD31" i="1"/>
  <c r="AE31" i="1"/>
  <c r="U38" i="7" s="1"/>
  <c r="AF31" i="1"/>
  <c r="AG31" i="1"/>
  <c r="CU31" i="1" s="1"/>
  <c r="T31" i="1" s="1"/>
  <c r="AH31" i="1"/>
  <c r="CV31" i="1" s="1"/>
  <c r="U31" i="1" s="1"/>
  <c r="I44" i="7" s="1"/>
  <c r="AB44" i="7" s="1"/>
  <c r="AI31" i="1"/>
  <c r="CW31" i="1" s="1"/>
  <c r="V31" i="1" s="1"/>
  <c r="AJ31" i="1"/>
  <c r="CQ31" i="1"/>
  <c r="CR31" i="1"/>
  <c r="CS31" i="1"/>
  <c r="CX31" i="1"/>
  <c r="GL31" i="1"/>
  <c r="GO31" i="1"/>
  <c r="GP31" i="1"/>
  <c r="GV31" i="1"/>
  <c r="HC31" i="1"/>
  <c r="GX31" i="1" s="1"/>
  <c r="I32" i="1"/>
  <c r="K32" i="1"/>
  <c r="AC32" i="1"/>
  <c r="AE32" i="1"/>
  <c r="AF32" i="1"/>
  <c r="AG32" i="1"/>
  <c r="CU32" i="1" s="1"/>
  <c r="T32" i="1" s="1"/>
  <c r="AH32" i="1"/>
  <c r="CV32" i="1" s="1"/>
  <c r="AI32" i="1"/>
  <c r="CW32" i="1" s="1"/>
  <c r="V32" i="1" s="1"/>
  <c r="AJ32" i="1"/>
  <c r="CX32" i="1"/>
  <c r="W32" i="1" s="1"/>
  <c r="GL32" i="1"/>
  <c r="GO32" i="1"/>
  <c r="GP32" i="1"/>
  <c r="CD44" i="1" s="1"/>
  <c r="CD26" i="1" s="1"/>
  <c r="GV32" i="1"/>
  <c r="HC32" i="1"/>
  <c r="GX32" i="1" s="1"/>
  <c r="C33" i="1"/>
  <c r="D33" i="1"/>
  <c r="I33" i="1"/>
  <c r="Q33" i="1" s="1"/>
  <c r="K54" i="7" s="1"/>
  <c r="K33" i="1"/>
  <c r="AC33" i="1"/>
  <c r="CQ33" i="1" s="1"/>
  <c r="AE33" i="1"/>
  <c r="AF33" i="1"/>
  <c r="AG33" i="1"/>
  <c r="CU33" i="1" s="1"/>
  <c r="T33" i="1" s="1"/>
  <c r="AH33" i="1"/>
  <c r="CV33" i="1" s="1"/>
  <c r="U33" i="1" s="1"/>
  <c r="I59" i="7" s="1"/>
  <c r="AB59" i="7" s="1"/>
  <c r="AI33" i="1"/>
  <c r="CW33" i="1" s="1"/>
  <c r="V33" i="1" s="1"/>
  <c r="AJ33" i="1"/>
  <c r="CX33" i="1" s="1"/>
  <c r="W33" i="1" s="1"/>
  <c r="CT33" i="1"/>
  <c r="GL33" i="1"/>
  <c r="GO33" i="1"/>
  <c r="GP33" i="1"/>
  <c r="GV33" i="1"/>
  <c r="HC33" i="1" s="1"/>
  <c r="AC34" i="1"/>
  <c r="AD34" i="1"/>
  <c r="AE34" i="1"/>
  <c r="AF34" i="1"/>
  <c r="AG34" i="1"/>
  <c r="CU34" i="1" s="1"/>
  <c r="AH34" i="1"/>
  <c r="CV34" i="1" s="1"/>
  <c r="AI34" i="1"/>
  <c r="AJ34" i="1"/>
  <c r="CX34" i="1" s="1"/>
  <c r="CW34" i="1"/>
  <c r="GL34" i="1"/>
  <c r="GO34" i="1"/>
  <c r="GP34" i="1"/>
  <c r="GV34" i="1"/>
  <c r="HC34" i="1" s="1"/>
  <c r="C35" i="1"/>
  <c r="D35" i="1"/>
  <c r="AC35" i="1"/>
  <c r="AE35" i="1"/>
  <c r="AF35" i="1"/>
  <c r="AG35" i="1"/>
  <c r="CU35" i="1" s="1"/>
  <c r="T35" i="1" s="1"/>
  <c r="AH35" i="1"/>
  <c r="CV35" i="1" s="1"/>
  <c r="U35" i="1" s="1"/>
  <c r="I68" i="7" s="1"/>
  <c r="AB68" i="7" s="1"/>
  <c r="AI35" i="1"/>
  <c r="CW35" i="1" s="1"/>
  <c r="V35" i="1" s="1"/>
  <c r="AJ35" i="1"/>
  <c r="CX35" i="1" s="1"/>
  <c r="W35" i="1" s="1"/>
  <c r="GL35" i="1"/>
  <c r="GO35" i="1"/>
  <c r="GP35" i="1"/>
  <c r="GV35" i="1"/>
  <c r="HC35" i="1" s="1"/>
  <c r="GX35" i="1" s="1"/>
  <c r="C36" i="1"/>
  <c r="D36" i="1"/>
  <c r="P36" i="1"/>
  <c r="Q36" i="1"/>
  <c r="S36" i="1"/>
  <c r="CP36" i="1" s="1"/>
  <c r="O36" i="1" s="1"/>
  <c r="GM36" i="1" s="1"/>
  <c r="GN36" i="1" s="1"/>
  <c r="W36" i="1"/>
  <c r="X36" i="1"/>
  <c r="R71" i="7" s="1"/>
  <c r="Y36" i="1"/>
  <c r="AC36" i="1"/>
  <c r="AD36" i="1"/>
  <c r="I72" i="7" s="1"/>
  <c r="O74" i="7" s="1"/>
  <c r="AE36" i="1"/>
  <c r="R36" i="1" s="1"/>
  <c r="K73" i="7" s="1"/>
  <c r="AF36" i="1"/>
  <c r="AG36" i="1"/>
  <c r="CU36" i="1" s="1"/>
  <c r="T36" i="1" s="1"/>
  <c r="AH36" i="1"/>
  <c r="CV36" i="1" s="1"/>
  <c r="U36" i="1" s="1"/>
  <c r="AI36" i="1"/>
  <c r="CW36" i="1" s="1"/>
  <c r="V36" i="1" s="1"/>
  <c r="AJ36" i="1"/>
  <c r="CX36" i="1" s="1"/>
  <c r="CQ36" i="1"/>
  <c r="CR36" i="1"/>
  <c r="CS36" i="1"/>
  <c r="CY36" i="1"/>
  <c r="CZ36" i="1"/>
  <c r="GL36" i="1"/>
  <c r="GO36" i="1"/>
  <c r="GP36" i="1"/>
  <c r="GV36" i="1"/>
  <c r="HC36" i="1" s="1"/>
  <c r="GX36" i="1" s="1"/>
  <c r="C37" i="1"/>
  <c r="D37" i="1"/>
  <c r="I37" i="1"/>
  <c r="K37" i="1"/>
  <c r="AC37" i="1"/>
  <c r="I80" i="7" s="1"/>
  <c r="AE37" i="1"/>
  <c r="AD37" i="1" s="1"/>
  <c r="AB37" i="1" s="1"/>
  <c r="AF37" i="1"/>
  <c r="AG37" i="1"/>
  <c r="CU37" i="1" s="1"/>
  <c r="AH37" i="1"/>
  <c r="AI37" i="1"/>
  <c r="AJ37" i="1"/>
  <c r="CV37" i="1"/>
  <c r="CW37" i="1"/>
  <c r="CX37" i="1"/>
  <c r="GL37" i="1"/>
  <c r="GO37" i="1"/>
  <c r="GP37" i="1"/>
  <c r="GV37" i="1"/>
  <c r="HC37" i="1"/>
  <c r="C38" i="1"/>
  <c r="D38" i="1"/>
  <c r="I38" i="1"/>
  <c r="K38" i="1"/>
  <c r="AC38" i="1"/>
  <c r="AE38" i="1"/>
  <c r="AF38" i="1"/>
  <c r="AG38" i="1"/>
  <c r="CU38" i="1" s="1"/>
  <c r="AH38" i="1"/>
  <c r="CV38" i="1" s="1"/>
  <c r="AI38" i="1"/>
  <c r="CW38" i="1" s="1"/>
  <c r="AJ38" i="1"/>
  <c r="CX38" i="1" s="1"/>
  <c r="GL38" i="1"/>
  <c r="GO38" i="1"/>
  <c r="GP38" i="1"/>
  <c r="GV38" i="1"/>
  <c r="HC38" i="1" s="1"/>
  <c r="C39" i="1"/>
  <c r="D39" i="1"/>
  <c r="AC39" i="1"/>
  <c r="I101" i="7" s="1"/>
  <c r="AE39" i="1"/>
  <c r="AF39" i="1"/>
  <c r="AG39" i="1"/>
  <c r="CU39" i="1" s="1"/>
  <c r="T39" i="1" s="1"/>
  <c r="AH39" i="1"/>
  <c r="AI39" i="1"/>
  <c r="AJ39" i="1"/>
  <c r="CX39" i="1" s="1"/>
  <c r="W39" i="1" s="1"/>
  <c r="CV39" i="1"/>
  <c r="U39" i="1" s="1"/>
  <c r="I104" i="7" s="1"/>
  <c r="AB104" i="7" s="1"/>
  <c r="CW39" i="1"/>
  <c r="V39" i="1" s="1"/>
  <c r="GL39" i="1"/>
  <c r="GO39" i="1"/>
  <c r="GP39" i="1"/>
  <c r="GV39" i="1"/>
  <c r="HC39" i="1" s="1"/>
  <c r="GX39" i="1" s="1"/>
  <c r="C40" i="1"/>
  <c r="D40" i="1"/>
  <c r="I40" i="1"/>
  <c r="K40" i="1"/>
  <c r="AC40" i="1"/>
  <c r="I112" i="7" s="1"/>
  <c r="AE40" i="1"/>
  <c r="AF40" i="1"/>
  <c r="AG40" i="1"/>
  <c r="CU40" i="1" s="1"/>
  <c r="T40" i="1" s="1"/>
  <c r="AH40" i="1"/>
  <c r="CV40" i="1" s="1"/>
  <c r="U40" i="1" s="1"/>
  <c r="I115" i="7" s="1"/>
  <c r="AB115" i="7" s="1"/>
  <c r="AI40" i="1"/>
  <c r="CW40" i="1" s="1"/>
  <c r="V40" i="1" s="1"/>
  <c r="AJ40" i="1"/>
  <c r="CX40" i="1" s="1"/>
  <c r="W40" i="1" s="1"/>
  <c r="GL40" i="1"/>
  <c r="GO40" i="1"/>
  <c r="GP40" i="1"/>
  <c r="GV40" i="1"/>
  <c r="HC40" i="1" s="1"/>
  <c r="GX40" i="1" s="1"/>
  <c r="C41" i="1"/>
  <c r="D41" i="1"/>
  <c r="I41" i="1"/>
  <c r="K41" i="1"/>
  <c r="AC41" i="1"/>
  <c r="AE41" i="1"/>
  <c r="Q41" i="1" s="1"/>
  <c r="K121" i="7" s="1"/>
  <c r="AF41" i="1"/>
  <c r="S118" i="7" s="1"/>
  <c r="AG41" i="1"/>
  <c r="AH41" i="1"/>
  <c r="CV41" i="1" s="1"/>
  <c r="AI41" i="1"/>
  <c r="CW41" i="1" s="1"/>
  <c r="AJ41" i="1"/>
  <c r="CX41" i="1" s="1"/>
  <c r="CQ41" i="1"/>
  <c r="CU41" i="1"/>
  <c r="T41" i="1" s="1"/>
  <c r="GL41" i="1"/>
  <c r="GO41" i="1"/>
  <c r="GP41" i="1"/>
  <c r="GV41" i="1"/>
  <c r="HC41" i="1" s="1"/>
  <c r="GX41" i="1"/>
  <c r="AC42" i="1"/>
  <c r="AE42" i="1"/>
  <c r="AF42" i="1"/>
  <c r="AG42" i="1"/>
  <c r="AH42" i="1"/>
  <c r="AI42" i="1"/>
  <c r="AJ42" i="1"/>
  <c r="CU42" i="1"/>
  <c r="CV42" i="1"/>
  <c r="CW42" i="1"/>
  <c r="CX42" i="1"/>
  <c r="GL42" i="1"/>
  <c r="GO42" i="1"/>
  <c r="GP42" i="1"/>
  <c r="GV42" i="1"/>
  <c r="HC42" i="1" s="1"/>
  <c r="B44" i="1"/>
  <c r="B26" i="1" s="1"/>
  <c r="C44" i="1"/>
  <c r="C26" i="1" s="1"/>
  <c r="D44" i="1"/>
  <c r="D26" i="1" s="1"/>
  <c r="F44" i="1"/>
  <c r="F26" i="1" s="1"/>
  <c r="G44" i="1"/>
  <c r="BX44" i="1"/>
  <c r="AO44" i="1" s="1"/>
  <c r="BY44" i="1"/>
  <c r="BY26" i="1" s="1"/>
  <c r="CK44" i="1"/>
  <c r="CK26" i="1" s="1"/>
  <c r="CL44" i="1"/>
  <c r="CL26" i="1" s="1"/>
  <c r="CM44" i="1"/>
  <c r="CM26" i="1" s="1"/>
  <c r="D74" i="1"/>
  <c r="E76" i="1"/>
  <c r="Z76" i="1"/>
  <c r="AA76" i="1"/>
  <c r="AM76" i="1"/>
  <c r="AN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C78" i="1"/>
  <c r="D78" i="1"/>
  <c r="I78" i="1"/>
  <c r="C137" i="7" s="1"/>
  <c r="K78" i="1"/>
  <c r="AC78" i="1"/>
  <c r="AE78" i="1"/>
  <c r="AD78" i="1" s="1"/>
  <c r="AF78" i="1"/>
  <c r="AG78" i="1"/>
  <c r="CU78" i="1" s="1"/>
  <c r="T78" i="1" s="1"/>
  <c r="AH78" i="1"/>
  <c r="CV78" i="1" s="1"/>
  <c r="U78" i="1" s="1"/>
  <c r="I144" i="7" s="1"/>
  <c r="AB144" i="7" s="1"/>
  <c r="AI78" i="1"/>
  <c r="CW78" i="1" s="1"/>
  <c r="V78" i="1" s="1"/>
  <c r="AJ78" i="1"/>
  <c r="CX78" i="1" s="1"/>
  <c r="W78" i="1" s="1"/>
  <c r="GL78" i="1"/>
  <c r="GO78" i="1"/>
  <c r="GP78" i="1"/>
  <c r="GV78" i="1"/>
  <c r="HC78" i="1"/>
  <c r="GX78" i="1" s="1"/>
  <c r="I79" i="1"/>
  <c r="Q79" i="1" s="1"/>
  <c r="AC79" i="1"/>
  <c r="AE79" i="1"/>
  <c r="AF79" i="1"/>
  <c r="AG79" i="1"/>
  <c r="AH79" i="1"/>
  <c r="AI79" i="1"/>
  <c r="CW79" i="1" s="1"/>
  <c r="V79" i="1" s="1"/>
  <c r="AJ79" i="1"/>
  <c r="CX79" i="1" s="1"/>
  <c r="CQ79" i="1"/>
  <c r="CR79" i="1"/>
  <c r="CS79" i="1"/>
  <c r="CU79" i="1"/>
  <c r="CV79" i="1"/>
  <c r="GL79" i="1"/>
  <c r="GO79" i="1"/>
  <c r="GP79" i="1"/>
  <c r="GV79" i="1"/>
  <c r="HC79" i="1"/>
  <c r="C80" i="1"/>
  <c r="D80" i="1"/>
  <c r="I80" i="1"/>
  <c r="K80" i="1"/>
  <c r="S80" i="1"/>
  <c r="K149" i="7" s="1"/>
  <c r="AC80" i="1"/>
  <c r="AE80" i="1"/>
  <c r="AF80" i="1"/>
  <c r="CT80" i="1" s="1"/>
  <c r="AG80" i="1"/>
  <c r="CU80" i="1" s="1"/>
  <c r="AH80" i="1"/>
  <c r="AI80" i="1"/>
  <c r="AJ80" i="1"/>
  <c r="CV80" i="1"/>
  <c r="U80" i="1" s="1"/>
  <c r="I154" i="7" s="1"/>
  <c r="AB154" i="7" s="1"/>
  <c r="CW80" i="1"/>
  <c r="CX80" i="1"/>
  <c r="W80" i="1" s="1"/>
  <c r="GL80" i="1"/>
  <c r="GO80" i="1"/>
  <c r="GP80" i="1"/>
  <c r="GV80" i="1"/>
  <c r="HC80" i="1" s="1"/>
  <c r="AC81" i="1"/>
  <c r="AD81" i="1"/>
  <c r="AE81" i="1"/>
  <c r="AF81" i="1"/>
  <c r="AG81" i="1"/>
  <c r="CU81" i="1" s="1"/>
  <c r="AH81" i="1"/>
  <c r="CV81" i="1" s="1"/>
  <c r="AI81" i="1"/>
  <c r="CW81" i="1" s="1"/>
  <c r="AJ81" i="1"/>
  <c r="CX81" i="1" s="1"/>
  <c r="CR81" i="1"/>
  <c r="CS81" i="1"/>
  <c r="CT81" i="1"/>
  <c r="GL81" i="1"/>
  <c r="GO81" i="1"/>
  <c r="GP81" i="1"/>
  <c r="GV81" i="1"/>
  <c r="HC81" i="1"/>
  <c r="C82" i="1"/>
  <c r="D82" i="1"/>
  <c r="I82" i="1"/>
  <c r="I159" i="7" s="1"/>
  <c r="W159" i="7" s="1"/>
  <c r="K82" i="1"/>
  <c r="AC82" i="1"/>
  <c r="AE82" i="1"/>
  <c r="CS82" i="1" s="1"/>
  <c r="AF82" i="1"/>
  <c r="AG82" i="1"/>
  <c r="AH82" i="1"/>
  <c r="CV82" i="1" s="1"/>
  <c r="AI82" i="1"/>
  <c r="CW82" i="1" s="1"/>
  <c r="AJ82" i="1"/>
  <c r="CX82" i="1" s="1"/>
  <c r="CU82" i="1"/>
  <c r="T82" i="1" s="1"/>
  <c r="GL82" i="1"/>
  <c r="GO82" i="1"/>
  <c r="GP82" i="1"/>
  <c r="GV82" i="1"/>
  <c r="HC82" i="1"/>
  <c r="GX82" i="1" s="1"/>
  <c r="C83" i="1"/>
  <c r="D83" i="1"/>
  <c r="I83" i="1"/>
  <c r="K83" i="1"/>
  <c r="Q83" i="1"/>
  <c r="K171" i="7" s="1"/>
  <c r="AC83" i="1"/>
  <c r="AE83" i="1"/>
  <c r="V168" i="7" s="1"/>
  <c r="AF83" i="1"/>
  <c r="AG83" i="1"/>
  <c r="CU83" i="1" s="1"/>
  <c r="T83" i="1" s="1"/>
  <c r="AH83" i="1"/>
  <c r="CV83" i="1" s="1"/>
  <c r="U83" i="1" s="1"/>
  <c r="I176" i="7" s="1"/>
  <c r="AB176" i="7" s="1"/>
  <c r="AI83" i="1"/>
  <c r="CW83" i="1" s="1"/>
  <c r="V83" i="1" s="1"/>
  <c r="AJ83" i="1"/>
  <c r="CX83" i="1" s="1"/>
  <c r="W83" i="1" s="1"/>
  <c r="CR83" i="1"/>
  <c r="GL83" i="1"/>
  <c r="GO83" i="1"/>
  <c r="GP83" i="1"/>
  <c r="GV83" i="1"/>
  <c r="HC83" i="1" s="1"/>
  <c r="GX83" i="1" s="1"/>
  <c r="C84" i="1"/>
  <c r="D84" i="1"/>
  <c r="I84" i="1"/>
  <c r="E179" i="7" s="1"/>
  <c r="K84" i="1"/>
  <c r="P84" i="1"/>
  <c r="Q84" i="1"/>
  <c r="AC84" i="1"/>
  <c r="AE84" i="1"/>
  <c r="AF84" i="1"/>
  <c r="AG84" i="1"/>
  <c r="CU84" i="1" s="1"/>
  <c r="T84" i="1" s="1"/>
  <c r="AH84" i="1"/>
  <c r="CV84" i="1" s="1"/>
  <c r="U84" i="1" s="1"/>
  <c r="I185" i="7" s="1"/>
  <c r="AB185" i="7" s="1"/>
  <c r="AI84" i="1"/>
  <c r="CW84" i="1" s="1"/>
  <c r="V84" i="1" s="1"/>
  <c r="AJ84" i="1"/>
  <c r="CX84" i="1" s="1"/>
  <c r="W84" i="1" s="1"/>
  <c r="CQ84" i="1"/>
  <c r="GL84" i="1"/>
  <c r="GO84" i="1"/>
  <c r="GP84" i="1"/>
  <c r="GV84" i="1"/>
  <c r="HC84" i="1" s="1"/>
  <c r="GX84" i="1" s="1"/>
  <c r="AC85" i="1"/>
  <c r="AE85" i="1"/>
  <c r="AF85" i="1"/>
  <c r="AG85" i="1"/>
  <c r="AH85" i="1"/>
  <c r="AI85" i="1"/>
  <c r="AJ85" i="1"/>
  <c r="CX85" i="1" s="1"/>
  <c r="CU85" i="1"/>
  <c r="CV85" i="1"/>
  <c r="CW85" i="1"/>
  <c r="GL85" i="1"/>
  <c r="GO85" i="1"/>
  <c r="GP85" i="1"/>
  <c r="GV85" i="1"/>
  <c r="HC85" i="1" s="1"/>
  <c r="C86" i="1"/>
  <c r="D86" i="1"/>
  <c r="I86" i="1"/>
  <c r="K86" i="1"/>
  <c r="AC86" i="1"/>
  <c r="I193" i="7" s="1"/>
  <c r="AE86" i="1"/>
  <c r="AF86" i="1"/>
  <c r="Q188" i="7" s="1"/>
  <c r="AG86" i="1"/>
  <c r="CU86" i="1" s="1"/>
  <c r="T86" i="1" s="1"/>
  <c r="AH86" i="1"/>
  <c r="CV86" i="1" s="1"/>
  <c r="U86" i="1" s="1"/>
  <c r="I197" i="7" s="1"/>
  <c r="AB197" i="7" s="1"/>
  <c r="AI86" i="1"/>
  <c r="CW86" i="1" s="1"/>
  <c r="V86" i="1" s="1"/>
  <c r="AJ86" i="1"/>
  <c r="CX86" i="1" s="1"/>
  <c r="W86" i="1" s="1"/>
  <c r="GL86" i="1"/>
  <c r="GN86" i="1"/>
  <c r="GP86" i="1"/>
  <c r="GV86" i="1"/>
  <c r="HC86" i="1" s="1"/>
  <c r="GX86" i="1" s="1"/>
  <c r="AC87" i="1"/>
  <c r="AE87" i="1"/>
  <c r="AF87" i="1"/>
  <c r="AG87" i="1"/>
  <c r="CU87" i="1" s="1"/>
  <c r="AH87" i="1"/>
  <c r="CV87" i="1" s="1"/>
  <c r="AI87" i="1"/>
  <c r="CW87" i="1" s="1"/>
  <c r="AJ87" i="1"/>
  <c r="CX87" i="1"/>
  <c r="GL87" i="1"/>
  <c r="GN87" i="1"/>
  <c r="GP87" i="1"/>
  <c r="GV87" i="1"/>
  <c r="HC87" i="1"/>
  <c r="B89" i="1"/>
  <c r="B76" i="1" s="1"/>
  <c r="C89" i="1"/>
  <c r="C76" i="1" s="1"/>
  <c r="D89" i="1"/>
  <c r="D76" i="1" s="1"/>
  <c r="F89" i="1"/>
  <c r="F76" i="1" s="1"/>
  <c r="G89" i="1"/>
  <c r="BX89" i="1"/>
  <c r="BX76" i="1" s="1"/>
  <c r="BY89" i="1"/>
  <c r="BY76" i="1" s="1"/>
  <c r="CK89" i="1"/>
  <c r="CK76" i="1" s="1"/>
  <c r="CL89" i="1"/>
  <c r="CL76" i="1" s="1"/>
  <c r="CM89" i="1"/>
  <c r="CM76" i="1" s="1"/>
  <c r="D119" i="1"/>
  <c r="D121" i="1"/>
  <c r="E121" i="1"/>
  <c r="Z121" i="1"/>
  <c r="AA121" i="1"/>
  <c r="AM121" i="1"/>
  <c r="AN121" i="1"/>
  <c r="BE121" i="1"/>
  <c r="BF121" i="1"/>
  <c r="BG121" i="1"/>
  <c r="BH121" i="1"/>
  <c r="BI121" i="1"/>
  <c r="BJ121" i="1"/>
  <c r="BK121" i="1"/>
  <c r="BL121" i="1"/>
  <c r="BM121" i="1"/>
  <c r="BN121" i="1"/>
  <c r="BO121" i="1"/>
  <c r="BP121" i="1"/>
  <c r="BQ121" i="1"/>
  <c r="BR121" i="1"/>
  <c r="BS121" i="1"/>
  <c r="BT121" i="1"/>
  <c r="BU121" i="1"/>
  <c r="BV121" i="1"/>
  <c r="BW121" i="1"/>
  <c r="CN121" i="1"/>
  <c r="CO121" i="1"/>
  <c r="CP121" i="1"/>
  <c r="CQ121" i="1"/>
  <c r="CR121" i="1"/>
  <c r="CS121" i="1"/>
  <c r="CT121" i="1"/>
  <c r="CU121" i="1"/>
  <c r="CV121" i="1"/>
  <c r="CW121" i="1"/>
  <c r="CX121" i="1"/>
  <c r="CY121" i="1"/>
  <c r="CZ121" i="1"/>
  <c r="DA121" i="1"/>
  <c r="DB121" i="1"/>
  <c r="DC121" i="1"/>
  <c r="DD121" i="1"/>
  <c r="DE121" i="1"/>
  <c r="DF121" i="1"/>
  <c r="DG121" i="1"/>
  <c r="DH121" i="1"/>
  <c r="DI121" i="1"/>
  <c r="DJ121" i="1"/>
  <c r="DK121" i="1"/>
  <c r="DL121" i="1"/>
  <c r="DM121" i="1"/>
  <c r="DN121" i="1"/>
  <c r="DO121" i="1"/>
  <c r="DP121" i="1"/>
  <c r="DQ121" i="1"/>
  <c r="DR121" i="1"/>
  <c r="DS121" i="1"/>
  <c r="DT121" i="1"/>
  <c r="DU121" i="1"/>
  <c r="DV121" i="1"/>
  <c r="DW121" i="1"/>
  <c r="DX121" i="1"/>
  <c r="DY121" i="1"/>
  <c r="DZ121" i="1"/>
  <c r="EA121" i="1"/>
  <c r="EB121" i="1"/>
  <c r="EC121" i="1"/>
  <c r="ED121" i="1"/>
  <c r="EE121" i="1"/>
  <c r="EF121" i="1"/>
  <c r="EG121" i="1"/>
  <c r="EH121" i="1"/>
  <c r="EI121" i="1"/>
  <c r="EJ121" i="1"/>
  <c r="EK121" i="1"/>
  <c r="EL121" i="1"/>
  <c r="EM121" i="1"/>
  <c r="EN121" i="1"/>
  <c r="EO121" i="1"/>
  <c r="EP121" i="1"/>
  <c r="EQ121" i="1"/>
  <c r="ER121" i="1"/>
  <c r="ES121" i="1"/>
  <c r="ET121" i="1"/>
  <c r="EU121" i="1"/>
  <c r="EV121" i="1"/>
  <c r="EW121" i="1"/>
  <c r="EX121" i="1"/>
  <c r="EY121" i="1"/>
  <c r="EZ121" i="1"/>
  <c r="FA121" i="1"/>
  <c r="FB121" i="1"/>
  <c r="FC121" i="1"/>
  <c r="FD121" i="1"/>
  <c r="FE121" i="1"/>
  <c r="FF121" i="1"/>
  <c r="FG121" i="1"/>
  <c r="FH121" i="1"/>
  <c r="FI121" i="1"/>
  <c r="FJ121" i="1"/>
  <c r="FK121" i="1"/>
  <c r="FL121" i="1"/>
  <c r="FM121" i="1"/>
  <c r="FN121" i="1"/>
  <c r="FO121" i="1"/>
  <c r="FP121" i="1"/>
  <c r="FQ121" i="1"/>
  <c r="FR121" i="1"/>
  <c r="FS121" i="1"/>
  <c r="FT121" i="1"/>
  <c r="FU121" i="1"/>
  <c r="FV121" i="1"/>
  <c r="FW121" i="1"/>
  <c r="FX121" i="1"/>
  <c r="FY121" i="1"/>
  <c r="FZ121" i="1"/>
  <c r="GA121" i="1"/>
  <c r="GB121" i="1"/>
  <c r="GC121" i="1"/>
  <c r="GD121" i="1"/>
  <c r="GE121" i="1"/>
  <c r="GF121" i="1"/>
  <c r="GG121" i="1"/>
  <c r="GH121" i="1"/>
  <c r="GI121" i="1"/>
  <c r="GJ121" i="1"/>
  <c r="GK121" i="1"/>
  <c r="GL121" i="1"/>
  <c r="GM121" i="1"/>
  <c r="GN121" i="1"/>
  <c r="GO121" i="1"/>
  <c r="GP121" i="1"/>
  <c r="GQ121" i="1"/>
  <c r="GR121" i="1"/>
  <c r="GS121" i="1"/>
  <c r="GT121" i="1"/>
  <c r="GU121" i="1"/>
  <c r="GV121" i="1"/>
  <c r="GW121" i="1"/>
  <c r="GX121" i="1"/>
  <c r="C123" i="1"/>
  <c r="D123" i="1"/>
  <c r="I123" i="1"/>
  <c r="K123" i="1"/>
  <c r="S123" i="1"/>
  <c r="K208" i="7" s="1"/>
  <c r="AC123" i="1"/>
  <c r="I211" i="7" s="1"/>
  <c r="AE123" i="1"/>
  <c r="U206" i="7" s="1"/>
  <c r="AF123" i="1"/>
  <c r="AG123" i="1"/>
  <c r="CU123" i="1" s="1"/>
  <c r="AH123" i="1"/>
  <c r="CV123" i="1" s="1"/>
  <c r="AI123" i="1"/>
  <c r="CW123" i="1" s="1"/>
  <c r="AJ123" i="1"/>
  <c r="CX123" i="1" s="1"/>
  <c r="CT123" i="1"/>
  <c r="GL123" i="1"/>
  <c r="GN123" i="1"/>
  <c r="GP123" i="1"/>
  <c r="GV123" i="1"/>
  <c r="HC123" i="1" s="1"/>
  <c r="GX123" i="1" s="1"/>
  <c r="AC124" i="1"/>
  <c r="AE124" i="1"/>
  <c r="AF124" i="1"/>
  <c r="AG124" i="1"/>
  <c r="CU124" i="1" s="1"/>
  <c r="AH124" i="1"/>
  <c r="AI124" i="1"/>
  <c r="AJ124" i="1"/>
  <c r="CX124" i="1" s="1"/>
  <c r="CR124" i="1"/>
  <c r="CS124" i="1"/>
  <c r="CT124" i="1"/>
  <c r="CV124" i="1"/>
  <c r="CW124" i="1"/>
  <c r="GL124" i="1"/>
  <c r="GN124" i="1"/>
  <c r="GP124" i="1"/>
  <c r="GV124" i="1"/>
  <c r="HC124" i="1"/>
  <c r="C125" i="1"/>
  <c r="D125" i="1"/>
  <c r="I125" i="1"/>
  <c r="K125" i="1"/>
  <c r="T125" i="1"/>
  <c r="AC125" i="1"/>
  <c r="AE125" i="1"/>
  <c r="AF125" i="1"/>
  <c r="AG125" i="1"/>
  <c r="CU125" i="1" s="1"/>
  <c r="AH125" i="1"/>
  <c r="CV125" i="1" s="1"/>
  <c r="AI125" i="1"/>
  <c r="AJ125" i="1"/>
  <c r="CW125" i="1"/>
  <c r="V125" i="1" s="1"/>
  <c r="CX125" i="1"/>
  <c r="W125" i="1" s="1"/>
  <c r="GL125" i="1"/>
  <c r="GN125" i="1"/>
  <c r="GP125" i="1"/>
  <c r="GV125" i="1"/>
  <c r="HC125" i="1" s="1"/>
  <c r="GX125" i="1" s="1"/>
  <c r="AC126" i="1"/>
  <c r="AD126" i="1"/>
  <c r="AE126" i="1"/>
  <c r="AF126" i="1"/>
  <c r="AG126" i="1"/>
  <c r="CU126" i="1" s="1"/>
  <c r="AH126" i="1"/>
  <c r="CV126" i="1" s="1"/>
  <c r="AI126" i="1"/>
  <c r="CW126" i="1" s="1"/>
  <c r="AJ126" i="1"/>
  <c r="CX126" i="1" s="1"/>
  <c r="CQ126" i="1"/>
  <c r="CR126" i="1"/>
  <c r="CS126" i="1"/>
  <c r="GL126" i="1"/>
  <c r="GN126" i="1"/>
  <c r="GP126" i="1"/>
  <c r="GV126" i="1"/>
  <c r="HC126" i="1" s="1"/>
  <c r="C127" i="1"/>
  <c r="D127" i="1"/>
  <c r="I127" i="1"/>
  <c r="I235" i="7" s="1"/>
  <c r="K127" i="1"/>
  <c r="AC127" i="1"/>
  <c r="AE127" i="1"/>
  <c r="AF127" i="1"/>
  <c r="AG127" i="1"/>
  <c r="AH127" i="1"/>
  <c r="AI127" i="1"/>
  <c r="AJ127" i="1"/>
  <c r="CT127" i="1"/>
  <c r="CU127" i="1"/>
  <c r="CV127" i="1"/>
  <c r="CW127" i="1"/>
  <c r="CX127" i="1"/>
  <c r="W127" i="1" s="1"/>
  <c r="GL127" i="1"/>
  <c r="GN127" i="1"/>
  <c r="GP127" i="1"/>
  <c r="GV127" i="1"/>
  <c r="HC127" i="1" s="1"/>
  <c r="AC128" i="1"/>
  <c r="AD128" i="1"/>
  <c r="AB128" i="1" s="1"/>
  <c r="AE128" i="1"/>
  <c r="AF128" i="1"/>
  <c r="AG128" i="1"/>
  <c r="CU128" i="1" s="1"/>
  <c r="AH128" i="1"/>
  <c r="CV128" i="1" s="1"/>
  <c r="AI128" i="1"/>
  <c r="CW128" i="1" s="1"/>
  <c r="AJ128" i="1"/>
  <c r="CX128" i="1" s="1"/>
  <c r="GL128" i="1"/>
  <c r="GN128" i="1"/>
  <c r="GP128" i="1"/>
  <c r="GV128" i="1"/>
  <c r="HC128" i="1"/>
  <c r="C129" i="1"/>
  <c r="D129" i="1"/>
  <c r="P129" i="1"/>
  <c r="K246" i="7" s="1"/>
  <c r="AC129" i="1"/>
  <c r="AE129" i="1"/>
  <c r="AF129" i="1"/>
  <c r="AG129" i="1"/>
  <c r="CU129" i="1" s="1"/>
  <c r="T129" i="1" s="1"/>
  <c r="AH129" i="1"/>
  <c r="CV129" i="1" s="1"/>
  <c r="U129" i="1" s="1"/>
  <c r="I249" i="7" s="1"/>
  <c r="AB249" i="7" s="1"/>
  <c r="AI129" i="1"/>
  <c r="CW129" i="1" s="1"/>
  <c r="V129" i="1" s="1"/>
  <c r="AJ129" i="1"/>
  <c r="CX129" i="1" s="1"/>
  <c r="W129" i="1" s="1"/>
  <c r="CS129" i="1"/>
  <c r="GL129" i="1"/>
  <c r="GN129" i="1"/>
  <c r="GP129" i="1"/>
  <c r="GV129" i="1"/>
  <c r="HC129" i="1"/>
  <c r="GX129" i="1" s="1"/>
  <c r="C130" i="1"/>
  <c r="D130" i="1"/>
  <c r="I130" i="1"/>
  <c r="K130" i="1"/>
  <c r="Q130" i="1"/>
  <c r="K255" i="7" s="1"/>
  <c r="AC130" i="1"/>
  <c r="I257" i="7" s="1"/>
  <c r="AD130" i="1"/>
  <c r="AE130" i="1"/>
  <c r="AF130" i="1"/>
  <c r="AG130" i="1"/>
  <c r="CU130" i="1" s="1"/>
  <c r="AH130" i="1"/>
  <c r="CV130" i="1" s="1"/>
  <c r="AI130" i="1"/>
  <c r="CW130" i="1" s="1"/>
  <c r="AJ130" i="1"/>
  <c r="CX130" i="1" s="1"/>
  <c r="W130" i="1" s="1"/>
  <c r="CS130" i="1"/>
  <c r="GL130" i="1"/>
  <c r="BZ142" i="1" s="1"/>
  <c r="BZ121" i="1" s="1"/>
  <c r="GN130" i="1"/>
  <c r="CB142" i="1" s="1"/>
  <c r="CB121" i="1" s="1"/>
  <c r="GP130" i="1"/>
  <c r="GV130" i="1"/>
  <c r="HC130" i="1"/>
  <c r="C131" i="1"/>
  <c r="D131" i="1"/>
  <c r="I131" i="1"/>
  <c r="C264" i="7" s="1"/>
  <c r="K131" i="1"/>
  <c r="P131" i="1"/>
  <c r="Q131" i="1"/>
  <c r="R131" i="1"/>
  <c r="S131" i="1"/>
  <c r="K265" i="7" s="1"/>
  <c r="AC131" i="1"/>
  <c r="CQ131" i="1" s="1"/>
  <c r="AE131" i="1"/>
  <c r="AF131" i="1"/>
  <c r="AG131" i="1"/>
  <c r="AH131" i="1"/>
  <c r="CV131" i="1" s="1"/>
  <c r="U131" i="1" s="1"/>
  <c r="I268" i="7" s="1"/>
  <c r="AB268" i="7" s="1"/>
  <c r="AI131" i="1"/>
  <c r="CW131" i="1" s="1"/>
  <c r="V131" i="1" s="1"/>
  <c r="AJ131" i="1"/>
  <c r="CX131" i="1" s="1"/>
  <c r="W131" i="1" s="1"/>
  <c r="CR131" i="1"/>
  <c r="CS131" i="1"/>
  <c r="CT131" i="1"/>
  <c r="CU131" i="1"/>
  <c r="T131" i="1" s="1"/>
  <c r="GL131" i="1"/>
  <c r="GN131" i="1"/>
  <c r="GP131" i="1"/>
  <c r="GV131" i="1"/>
  <c r="HC131" i="1"/>
  <c r="GX131" i="1" s="1"/>
  <c r="C132" i="1"/>
  <c r="D132" i="1"/>
  <c r="Q132" i="1"/>
  <c r="K273" i="7" s="1"/>
  <c r="R132" i="1"/>
  <c r="AC132" i="1"/>
  <c r="AD132" i="1"/>
  <c r="AE132" i="1"/>
  <c r="AF132" i="1"/>
  <c r="AG132" i="1"/>
  <c r="AH132" i="1"/>
  <c r="CV132" i="1" s="1"/>
  <c r="U132" i="1" s="1"/>
  <c r="I277" i="7" s="1"/>
  <c r="AB277" i="7" s="1"/>
  <c r="AI132" i="1"/>
  <c r="AJ132" i="1"/>
  <c r="CT132" i="1"/>
  <c r="CU132" i="1"/>
  <c r="T132" i="1" s="1"/>
  <c r="CW132" i="1"/>
  <c r="V132" i="1" s="1"/>
  <c r="CX132" i="1"/>
  <c r="W132" i="1" s="1"/>
  <c r="GL132" i="1"/>
  <c r="GN132" i="1"/>
  <c r="GP132" i="1"/>
  <c r="GV132" i="1"/>
  <c r="HC132" i="1" s="1"/>
  <c r="GX132" i="1" s="1"/>
  <c r="C133" i="1"/>
  <c r="D133" i="1"/>
  <c r="I133" i="1"/>
  <c r="Q133" i="1" s="1"/>
  <c r="K283" i="7" s="1"/>
  <c r="K133" i="1"/>
  <c r="S133" i="1"/>
  <c r="U133" i="1"/>
  <c r="I288" i="7" s="1"/>
  <c r="AB288" i="7" s="1"/>
  <c r="AC133" i="1"/>
  <c r="AE133" i="1"/>
  <c r="V280" i="7" s="1"/>
  <c r="AF133" i="1"/>
  <c r="AG133" i="1"/>
  <c r="CU133" i="1" s="1"/>
  <c r="T133" i="1" s="1"/>
  <c r="AH133" i="1"/>
  <c r="CV133" i="1" s="1"/>
  <c r="AI133" i="1"/>
  <c r="CW133" i="1" s="1"/>
  <c r="V133" i="1" s="1"/>
  <c r="AJ133" i="1"/>
  <c r="CX133" i="1" s="1"/>
  <c r="W133" i="1" s="1"/>
  <c r="CQ133" i="1"/>
  <c r="CR133" i="1"/>
  <c r="GL133" i="1"/>
  <c r="GN133" i="1"/>
  <c r="GP133" i="1"/>
  <c r="GV133" i="1"/>
  <c r="HC133" i="1" s="1"/>
  <c r="C134" i="1"/>
  <c r="D134" i="1"/>
  <c r="I134" i="1"/>
  <c r="Q134" i="1" s="1"/>
  <c r="K134" i="1"/>
  <c r="R134" i="1"/>
  <c r="K295" i="7" s="1"/>
  <c r="S134" i="1"/>
  <c r="AC134" i="1"/>
  <c r="AE134" i="1"/>
  <c r="AF134" i="1"/>
  <c r="AG134" i="1"/>
  <c r="CU134" i="1" s="1"/>
  <c r="T134" i="1" s="1"/>
  <c r="AH134" i="1"/>
  <c r="CV134" i="1" s="1"/>
  <c r="U134" i="1" s="1"/>
  <c r="I299" i="7" s="1"/>
  <c r="AB299" i="7" s="1"/>
  <c r="AI134" i="1"/>
  <c r="CW134" i="1" s="1"/>
  <c r="AJ134" i="1"/>
  <c r="CX134" i="1" s="1"/>
  <c r="W134" i="1" s="1"/>
  <c r="CQ134" i="1"/>
  <c r="CR134" i="1"/>
  <c r="GL134" i="1"/>
  <c r="GN134" i="1"/>
  <c r="GP134" i="1"/>
  <c r="GV134" i="1"/>
  <c r="HC134" i="1" s="1"/>
  <c r="C135" i="1"/>
  <c r="D135" i="1"/>
  <c r="I135" i="1"/>
  <c r="K135" i="1"/>
  <c r="AC135" i="1"/>
  <c r="CQ135" i="1" s="1"/>
  <c r="AE135" i="1"/>
  <c r="AD135" i="1" s="1"/>
  <c r="AB135" i="1" s="1"/>
  <c r="AF135" i="1"/>
  <c r="AG135" i="1"/>
  <c r="CU135" i="1" s="1"/>
  <c r="AH135" i="1"/>
  <c r="CV135" i="1" s="1"/>
  <c r="AI135" i="1"/>
  <c r="CW135" i="1" s="1"/>
  <c r="V135" i="1" s="1"/>
  <c r="AJ135" i="1"/>
  <c r="CX135" i="1" s="1"/>
  <c r="W135" i="1" s="1"/>
  <c r="GL135" i="1"/>
  <c r="GN135" i="1"/>
  <c r="GP135" i="1"/>
  <c r="GV135" i="1"/>
  <c r="HC135" i="1"/>
  <c r="C136" i="1"/>
  <c r="D136" i="1"/>
  <c r="I136" i="1"/>
  <c r="K136" i="1"/>
  <c r="S136" i="1"/>
  <c r="K312" i="7" s="1"/>
  <c r="AC136" i="1"/>
  <c r="AE136" i="1"/>
  <c r="AF136" i="1"/>
  <c r="AG136" i="1"/>
  <c r="CU136" i="1" s="1"/>
  <c r="AH136" i="1"/>
  <c r="CV136" i="1" s="1"/>
  <c r="U136" i="1" s="1"/>
  <c r="I315" i="7" s="1"/>
  <c r="AB315" i="7" s="1"/>
  <c r="AI136" i="1"/>
  <c r="CW136" i="1" s="1"/>
  <c r="V136" i="1" s="1"/>
  <c r="AJ136" i="1"/>
  <c r="CX136" i="1" s="1"/>
  <c r="W136" i="1" s="1"/>
  <c r="GL136" i="1"/>
  <c r="GN136" i="1"/>
  <c r="GP136" i="1"/>
  <c r="GV136" i="1"/>
  <c r="HC136" i="1" s="1"/>
  <c r="GX136" i="1" s="1"/>
  <c r="C137" i="1"/>
  <c r="D137" i="1"/>
  <c r="I137" i="1"/>
  <c r="K137" i="1"/>
  <c r="Q137" i="1"/>
  <c r="K321" i="7" s="1"/>
  <c r="R137" i="1"/>
  <c r="K322" i="7" s="1"/>
  <c r="S137" i="1"/>
  <c r="AC137" i="1"/>
  <c r="AE137" i="1"/>
  <c r="AF137" i="1"/>
  <c r="AG137" i="1"/>
  <c r="AH137" i="1"/>
  <c r="CV137" i="1" s="1"/>
  <c r="U137" i="1" s="1"/>
  <c r="I326" i="7" s="1"/>
  <c r="AB326" i="7" s="1"/>
  <c r="AI137" i="1"/>
  <c r="CW137" i="1" s="1"/>
  <c r="V137" i="1" s="1"/>
  <c r="AJ137" i="1"/>
  <c r="CX137" i="1" s="1"/>
  <c r="W137" i="1" s="1"/>
  <c r="CR137" i="1"/>
  <c r="CS137" i="1"/>
  <c r="CT137" i="1"/>
  <c r="CU137" i="1"/>
  <c r="T137" i="1" s="1"/>
  <c r="GL137" i="1"/>
  <c r="GN137" i="1"/>
  <c r="GP137" i="1"/>
  <c r="GV137" i="1"/>
  <c r="HC137" i="1"/>
  <c r="GX137" i="1" s="1"/>
  <c r="C138" i="1"/>
  <c r="D138" i="1"/>
  <c r="I138" i="1"/>
  <c r="K138" i="1"/>
  <c r="AC138" i="1"/>
  <c r="AE138" i="1"/>
  <c r="AF138" i="1"/>
  <c r="AG138" i="1"/>
  <c r="CU138" i="1" s="1"/>
  <c r="AH138" i="1"/>
  <c r="CV138" i="1" s="1"/>
  <c r="AI138" i="1"/>
  <c r="CW138" i="1" s="1"/>
  <c r="AJ138" i="1"/>
  <c r="CT138" i="1"/>
  <c r="CX138" i="1"/>
  <c r="GL138" i="1"/>
  <c r="GN138" i="1"/>
  <c r="GP138" i="1"/>
  <c r="GV138" i="1"/>
  <c r="HC138" i="1" s="1"/>
  <c r="C139" i="1"/>
  <c r="D139" i="1"/>
  <c r="I139" i="1"/>
  <c r="K139" i="1"/>
  <c r="U139" i="1"/>
  <c r="I348" i="7" s="1"/>
  <c r="AB348" i="7" s="1"/>
  <c r="AC139" i="1"/>
  <c r="AE139" i="1"/>
  <c r="AF139" i="1"/>
  <c r="AG139" i="1"/>
  <c r="CU139" i="1" s="1"/>
  <c r="AH139" i="1"/>
  <c r="CV139" i="1" s="1"/>
  <c r="AI139" i="1"/>
  <c r="AJ139" i="1"/>
  <c r="CW139" i="1"/>
  <c r="V139" i="1" s="1"/>
  <c r="CX139" i="1"/>
  <c r="W139" i="1" s="1"/>
  <c r="GL139" i="1"/>
  <c r="GN139" i="1"/>
  <c r="GP139" i="1"/>
  <c r="GV139" i="1"/>
  <c r="HC139" i="1" s="1"/>
  <c r="GX139" i="1" s="1"/>
  <c r="B142" i="1"/>
  <c r="B121" i="1" s="1"/>
  <c r="C142" i="1"/>
  <c r="C121" i="1" s="1"/>
  <c r="D142" i="1"/>
  <c r="F142" i="1"/>
  <c r="F121" i="1" s="1"/>
  <c r="G142" i="1"/>
  <c r="BC142" i="1"/>
  <c r="BC121" i="1" s="1"/>
  <c r="BD142" i="1"/>
  <c r="BX142" i="1"/>
  <c r="BX121" i="1" s="1"/>
  <c r="BY142" i="1"/>
  <c r="BY121" i="1" s="1"/>
  <c r="CK142" i="1"/>
  <c r="CK121" i="1" s="1"/>
  <c r="CL142" i="1"/>
  <c r="CL121" i="1" s="1"/>
  <c r="CM142" i="1"/>
  <c r="CM121" i="1" s="1"/>
  <c r="D172" i="1"/>
  <c r="E174" i="1"/>
  <c r="Z174" i="1"/>
  <c r="AA174" i="1"/>
  <c r="AM174" i="1"/>
  <c r="AN174" i="1"/>
  <c r="BE174" i="1"/>
  <c r="BF174" i="1"/>
  <c r="BG174" i="1"/>
  <c r="BH174" i="1"/>
  <c r="BI174" i="1"/>
  <c r="BJ174" i="1"/>
  <c r="BK174" i="1"/>
  <c r="BL174" i="1"/>
  <c r="BM174" i="1"/>
  <c r="BN174" i="1"/>
  <c r="BO174" i="1"/>
  <c r="BP174" i="1"/>
  <c r="BQ174" i="1"/>
  <c r="BR174" i="1"/>
  <c r="BS174" i="1"/>
  <c r="BT174" i="1"/>
  <c r="BU174" i="1"/>
  <c r="BV174" i="1"/>
  <c r="BW174" i="1"/>
  <c r="CN174" i="1"/>
  <c r="CO174" i="1"/>
  <c r="CP174" i="1"/>
  <c r="CQ174" i="1"/>
  <c r="CR174" i="1"/>
  <c r="CS174" i="1"/>
  <c r="CT174" i="1"/>
  <c r="CU174" i="1"/>
  <c r="CV174" i="1"/>
  <c r="CW174" i="1"/>
  <c r="CX174" i="1"/>
  <c r="CY174" i="1"/>
  <c r="CZ174" i="1"/>
  <c r="DA174" i="1"/>
  <c r="DB174" i="1"/>
  <c r="DC174" i="1"/>
  <c r="DD174" i="1"/>
  <c r="DE174" i="1"/>
  <c r="DF174" i="1"/>
  <c r="DG174" i="1"/>
  <c r="DH174" i="1"/>
  <c r="DI174" i="1"/>
  <c r="DJ174" i="1"/>
  <c r="DK174" i="1"/>
  <c r="DL174" i="1"/>
  <c r="DM174" i="1"/>
  <c r="DN174" i="1"/>
  <c r="DO174" i="1"/>
  <c r="DP174" i="1"/>
  <c r="DQ174" i="1"/>
  <c r="DR174" i="1"/>
  <c r="DS174" i="1"/>
  <c r="DT174" i="1"/>
  <c r="DU174" i="1"/>
  <c r="DV174" i="1"/>
  <c r="DW174" i="1"/>
  <c r="DX174" i="1"/>
  <c r="DY174" i="1"/>
  <c r="DZ174" i="1"/>
  <c r="EA174" i="1"/>
  <c r="EB174" i="1"/>
  <c r="EC174" i="1"/>
  <c r="ED174" i="1"/>
  <c r="EE174" i="1"/>
  <c r="EF174" i="1"/>
  <c r="EG174" i="1"/>
  <c r="EH174" i="1"/>
  <c r="EI174" i="1"/>
  <c r="EJ174" i="1"/>
  <c r="EK174" i="1"/>
  <c r="EL174" i="1"/>
  <c r="EM174" i="1"/>
  <c r="EN174" i="1"/>
  <c r="EO174" i="1"/>
  <c r="EP174" i="1"/>
  <c r="EQ174" i="1"/>
  <c r="ER174" i="1"/>
  <c r="ES174" i="1"/>
  <c r="ET174" i="1"/>
  <c r="EU174" i="1"/>
  <c r="EV174" i="1"/>
  <c r="EW174" i="1"/>
  <c r="EX174" i="1"/>
  <c r="EY174" i="1"/>
  <c r="EZ174" i="1"/>
  <c r="FA174" i="1"/>
  <c r="FB174" i="1"/>
  <c r="FC174" i="1"/>
  <c r="FD174" i="1"/>
  <c r="FE174" i="1"/>
  <c r="FF174" i="1"/>
  <c r="FG174" i="1"/>
  <c r="FH174" i="1"/>
  <c r="FI174" i="1"/>
  <c r="FJ174" i="1"/>
  <c r="FK174" i="1"/>
  <c r="FL174" i="1"/>
  <c r="FM174" i="1"/>
  <c r="FN174" i="1"/>
  <c r="FO174" i="1"/>
  <c r="FP174" i="1"/>
  <c r="FQ174" i="1"/>
  <c r="FR174" i="1"/>
  <c r="FS174" i="1"/>
  <c r="FT174" i="1"/>
  <c r="FU174" i="1"/>
  <c r="FV174" i="1"/>
  <c r="FW174" i="1"/>
  <c r="FX174" i="1"/>
  <c r="FY174" i="1"/>
  <c r="FZ174" i="1"/>
  <c r="GA174" i="1"/>
  <c r="GB174" i="1"/>
  <c r="GC174" i="1"/>
  <c r="GD174" i="1"/>
  <c r="GE174" i="1"/>
  <c r="GF174" i="1"/>
  <c r="GG174" i="1"/>
  <c r="GH174" i="1"/>
  <c r="GI174" i="1"/>
  <c r="GJ174" i="1"/>
  <c r="GK174" i="1"/>
  <c r="GL174" i="1"/>
  <c r="GM174" i="1"/>
  <c r="GN174" i="1"/>
  <c r="GO174" i="1"/>
  <c r="GP174" i="1"/>
  <c r="GQ174" i="1"/>
  <c r="GR174" i="1"/>
  <c r="GS174" i="1"/>
  <c r="GT174" i="1"/>
  <c r="GU174" i="1"/>
  <c r="GV174" i="1"/>
  <c r="GW174" i="1"/>
  <c r="GX174" i="1"/>
  <c r="C176" i="1"/>
  <c r="D176" i="1"/>
  <c r="I176" i="1"/>
  <c r="K176" i="1"/>
  <c r="AC176" i="1"/>
  <c r="AE176" i="1"/>
  <c r="AF176" i="1"/>
  <c r="AG176" i="1"/>
  <c r="AH176" i="1"/>
  <c r="AI176" i="1"/>
  <c r="CW176" i="1" s="1"/>
  <c r="V176" i="1" s="1"/>
  <c r="AJ176" i="1"/>
  <c r="CX176" i="1" s="1"/>
  <c r="W176" i="1" s="1"/>
  <c r="CU176" i="1"/>
  <c r="T176" i="1" s="1"/>
  <c r="CV176" i="1"/>
  <c r="U176" i="1" s="1"/>
  <c r="I362" i="7" s="1"/>
  <c r="AB362" i="7" s="1"/>
  <c r="GL176" i="1"/>
  <c r="GO176" i="1"/>
  <c r="GP176" i="1"/>
  <c r="GV176" i="1"/>
  <c r="HC176" i="1" s="1"/>
  <c r="GX176" i="1" s="1"/>
  <c r="C177" i="1"/>
  <c r="D177" i="1"/>
  <c r="I177" i="1"/>
  <c r="Q177" i="1" s="1"/>
  <c r="K177" i="1"/>
  <c r="AC177" i="1"/>
  <c r="P177" i="1" s="1"/>
  <c r="AE177" i="1"/>
  <c r="V365" i="7" s="1"/>
  <c r="AF177" i="1"/>
  <c r="I367" i="7" s="1"/>
  <c r="W367" i="7" s="1"/>
  <c r="AG177" i="1"/>
  <c r="AH177" i="1"/>
  <c r="AI177" i="1"/>
  <c r="AJ177" i="1"/>
  <c r="CX177" i="1" s="1"/>
  <c r="CT177" i="1"/>
  <c r="CU177" i="1"/>
  <c r="CV177" i="1"/>
  <c r="CW177" i="1"/>
  <c r="GL177" i="1"/>
  <c r="GO177" i="1"/>
  <c r="GP177" i="1"/>
  <c r="GV177" i="1"/>
  <c r="HC177" i="1" s="1"/>
  <c r="C178" i="1"/>
  <c r="D178" i="1"/>
  <c r="R178" i="1"/>
  <c r="K376" i="7" s="1"/>
  <c r="AC178" i="1"/>
  <c r="AE178" i="1"/>
  <c r="AF178" i="1"/>
  <c r="S178" i="1" s="1"/>
  <c r="K374" i="7" s="1"/>
  <c r="AG178" i="1"/>
  <c r="CU178" i="1" s="1"/>
  <c r="T178" i="1" s="1"/>
  <c r="AH178" i="1"/>
  <c r="CV178" i="1" s="1"/>
  <c r="U178" i="1" s="1"/>
  <c r="I379" i="7" s="1"/>
  <c r="AB379" i="7" s="1"/>
  <c r="AI178" i="1"/>
  <c r="CW178" i="1" s="1"/>
  <c r="V178" i="1" s="1"/>
  <c r="AJ178" i="1"/>
  <c r="CX178" i="1" s="1"/>
  <c r="W178" i="1" s="1"/>
  <c r="GL178" i="1"/>
  <c r="GO178" i="1"/>
  <c r="GP178" i="1"/>
  <c r="GV178" i="1"/>
  <c r="HC178" i="1" s="1"/>
  <c r="GX178" i="1" s="1"/>
  <c r="C179" i="1"/>
  <c r="D179" i="1"/>
  <c r="I179" i="1"/>
  <c r="I180" i="1" s="1"/>
  <c r="Q180" i="1" s="1"/>
  <c r="K179" i="1"/>
  <c r="AC179" i="1"/>
  <c r="P179" i="1" s="1"/>
  <c r="AE179" i="1"/>
  <c r="V382" i="7" s="1"/>
  <c r="AF179" i="1"/>
  <c r="AG179" i="1"/>
  <c r="CU179" i="1" s="1"/>
  <c r="T179" i="1" s="1"/>
  <c r="AH179" i="1"/>
  <c r="AI179" i="1"/>
  <c r="AJ179" i="1"/>
  <c r="CV179" i="1"/>
  <c r="U179" i="1" s="1"/>
  <c r="I389" i="7" s="1"/>
  <c r="AB389" i="7" s="1"/>
  <c r="CW179" i="1"/>
  <c r="V179" i="1" s="1"/>
  <c r="CX179" i="1"/>
  <c r="W179" i="1" s="1"/>
  <c r="GL179" i="1"/>
  <c r="GO179" i="1"/>
  <c r="GP179" i="1"/>
  <c r="GV179" i="1"/>
  <c r="HC179" i="1" s="1"/>
  <c r="AC180" i="1"/>
  <c r="CQ180" i="1" s="1"/>
  <c r="AE180" i="1"/>
  <c r="CR180" i="1" s="1"/>
  <c r="AF180" i="1"/>
  <c r="CT180" i="1" s="1"/>
  <c r="AG180" i="1"/>
  <c r="CU180" i="1" s="1"/>
  <c r="AH180" i="1"/>
  <c r="CV180" i="1" s="1"/>
  <c r="AI180" i="1"/>
  <c r="CW180" i="1" s="1"/>
  <c r="AJ180" i="1"/>
  <c r="CX180" i="1" s="1"/>
  <c r="GL180" i="1"/>
  <c r="GO180" i="1"/>
  <c r="GP180" i="1"/>
  <c r="GV180" i="1"/>
  <c r="HC180" i="1" s="1"/>
  <c r="C181" i="1"/>
  <c r="D181" i="1"/>
  <c r="Q181" i="1"/>
  <c r="K394" i="7" s="1"/>
  <c r="R181" i="1"/>
  <c r="S181" i="1"/>
  <c r="CY181" i="1" s="1"/>
  <c r="X181" i="1" s="1"/>
  <c r="R392" i="7" s="1"/>
  <c r="K396" i="7" s="1"/>
  <c r="AC181" i="1"/>
  <c r="P181" i="1" s="1"/>
  <c r="AE181" i="1"/>
  <c r="AF181" i="1"/>
  <c r="AG181" i="1"/>
  <c r="CU181" i="1" s="1"/>
  <c r="T181" i="1" s="1"/>
  <c r="AH181" i="1"/>
  <c r="CV181" i="1" s="1"/>
  <c r="U181" i="1" s="1"/>
  <c r="I398" i="7" s="1"/>
  <c r="AB398" i="7" s="1"/>
  <c r="AI181" i="1"/>
  <c r="CW181" i="1" s="1"/>
  <c r="V181" i="1" s="1"/>
  <c r="AJ181" i="1"/>
  <c r="CX181" i="1" s="1"/>
  <c r="W181" i="1" s="1"/>
  <c r="CR181" i="1"/>
  <c r="CS181" i="1"/>
  <c r="CT181" i="1"/>
  <c r="GL181" i="1"/>
  <c r="GO181" i="1"/>
  <c r="GP181" i="1"/>
  <c r="GV181" i="1"/>
  <c r="HC181" i="1" s="1"/>
  <c r="GX181" i="1" s="1"/>
  <c r="C182" i="1"/>
  <c r="D182" i="1"/>
  <c r="P182" i="1"/>
  <c r="R182" i="1"/>
  <c r="K403" i="7" s="1"/>
  <c r="AC182" i="1"/>
  <c r="AD182" i="1"/>
  <c r="AE182" i="1"/>
  <c r="I403" i="7" s="1"/>
  <c r="W403" i="7" s="1"/>
  <c r="AF182" i="1"/>
  <c r="AG182" i="1"/>
  <c r="CU182" i="1" s="1"/>
  <c r="T182" i="1" s="1"/>
  <c r="AH182" i="1"/>
  <c r="CV182" i="1" s="1"/>
  <c r="U182" i="1" s="1"/>
  <c r="AI182" i="1"/>
  <c r="CW182" i="1" s="1"/>
  <c r="V182" i="1" s="1"/>
  <c r="AJ182" i="1"/>
  <c r="CX182" i="1" s="1"/>
  <c r="W182" i="1" s="1"/>
  <c r="CQ182" i="1"/>
  <c r="CY182" i="1"/>
  <c r="X182" i="1" s="1"/>
  <c r="R401" i="7" s="1"/>
  <c r="CZ182" i="1"/>
  <c r="Y182" i="1" s="1"/>
  <c r="T401" i="7" s="1"/>
  <c r="GL182" i="1"/>
  <c r="GO182" i="1"/>
  <c r="GP182" i="1"/>
  <c r="GV182" i="1"/>
  <c r="HC182" i="1" s="1"/>
  <c r="GX182" i="1" s="1"/>
  <c r="C183" i="1"/>
  <c r="D183" i="1"/>
  <c r="I183" i="1"/>
  <c r="Q183" i="1" s="1"/>
  <c r="K409" i="7" s="1"/>
  <c r="K183" i="1"/>
  <c r="S183" i="1"/>
  <c r="AC183" i="1"/>
  <c r="I410" i="7" s="1"/>
  <c r="AE183" i="1"/>
  <c r="AF183" i="1"/>
  <c r="AG183" i="1"/>
  <c r="CU183" i="1" s="1"/>
  <c r="AH183" i="1"/>
  <c r="AI183" i="1"/>
  <c r="CW183" i="1" s="1"/>
  <c r="AJ183" i="1"/>
  <c r="CX183" i="1" s="1"/>
  <c r="W183" i="1" s="1"/>
  <c r="CQ183" i="1"/>
  <c r="CR183" i="1"/>
  <c r="CS183" i="1"/>
  <c r="CT183" i="1"/>
  <c r="CV183" i="1"/>
  <c r="U183" i="1" s="1"/>
  <c r="I413" i="7" s="1"/>
  <c r="AB413" i="7" s="1"/>
  <c r="GL183" i="1"/>
  <c r="GO183" i="1"/>
  <c r="GP183" i="1"/>
  <c r="GV183" i="1"/>
  <c r="HC183" i="1" s="1"/>
  <c r="C184" i="1"/>
  <c r="D184" i="1"/>
  <c r="I184" i="1"/>
  <c r="Q184" i="1" s="1"/>
  <c r="K419" i="7" s="1"/>
  <c r="K184" i="1"/>
  <c r="S184" i="1"/>
  <c r="AC184" i="1"/>
  <c r="AE184" i="1"/>
  <c r="AD184" i="1" s="1"/>
  <c r="AB184" i="1" s="1"/>
  <c r="AF184" i="1"/>
  <c r="AG184" i="1"/>
  <c r="CU184" i="1" s="1"/>
  <c r="T184" i="1" s="1"/>
  <c r="AH184" i="1"/>
  <c r="CV184" i="1" s="1"/>
  <c r="U184" i="1" s="1"/>
  <c r="I424" i="7" s="1"/>
  <c r="AB424" i="7" s="1"/>
  <c r="AI184" i="1"/>
  <c r="CW184" i="1" s="1"/>
  <c r="V184" i="1" s="1"/>
  <c r="AJ184" i="1"/>
  <c r="CX184" i="1" s="1"/>
  <c r="W184" i="1" s="1"/>
  <c r="CR184" i="1"/>
  <c r="CS184" i="1"/>
  <c r="GL184" i="1"/>
  <c r="GO184" i="1"/>
  <c r="GP184" i="1"/>
  <c r="GV184" i="1"/>
  <c r="HC184" i="1" s="1"/>
  <c r="C185" i="1"/>
  <c r="D185" i="1"/>
  <c r="P185" i="1"/>
  <c r="K431" i="7" s="1"/>
  <c r="AC185" i="1"/>
  <c r="AE185" i="1"/>
  <c r="AF185" i="1"/>
  <c r="Q427" i="7" s="1"/>
  <c r="I432" i="7" s="1"/>
  <c r="AG185" i="1"/>
  <c r="CU185" i="1" s="1"/>
  <c r="T185" i="1" s="1"/>
  <c r="AH185" i="1"/>
  <c r="CV185" i="1" s="1"/>
  <c r="U185" i="1" s="1"/>
  <c r="I434" i="7" s="1"/>
  <c r="AB434" i="7" s="1"/>
  <c r="AI185" i="1"/>
  <c r="CW185" i="1" s="1"/>
  <c r="V185" i="1" s="1"/>
  <c r="AJ185" i="1"/>
  <c r="CX185" i="1" s="1"/>
  <c r="W185" i="1" s="1"/>
  <c r="GL185" i="1"/>
  <c r="GO185" i="1"/>
  <c r="GP185" i="1"/>
  <c r="GV185" i="1"/>
  <c r="HC185" i="1" s="1"/>
  <c r="GX185" i="1" s="1"/>
  <c r="C186" i="1"/>
  <c r="D186" i="1"/>
  <c r="I186" i="1"/>
  <c r="K186" i="1"/>
  <c r="S186" i="1"/>
  <c r="K439" i="7" s="1"/>
  <c r="T186" i="1"/>
  <c r="AC186" i="1"/>
  <c r="CQ186" i="1" s="1"/>
  <c r="AE186" i="1"/>
  <c r="AF186" i="1"/>
  <c r="S437" i="7" s="1"/>
  <c r="I443" i="7" s="1"/>
  <c r="AG186" i="1"/>
  <c r="AH186" i="1"/>
  <c r="CV186" i="1" s="1"/>
  <c r="U186" i="1" s="1"/>
  <c r="I444" i="7" s="1"/>
  <c r="AB444" i="7" s="1"/>
  <c r="AI186" i="1"/>
  <c r="AJ186" i="1"/>
  <c r="CX186" i="1" s="1"/>
  <c r="W186" i="1" s="1"/>
  <c r="CT186" i="1"/>
  <c r="CU186" i="1"/>
  <c r="CW186" i="1"/>
  <c r="V186" i="1" s="1"/>
  <c r="GL186" i="1"/>
  <c r="GO186" i="1"/>
  <c r="GP186" i="1"/>
  <c r="GV186" i="1"/>
  <c r="HC186" i="1" s="1"/>
  <c r="GX186" i="1" s="1"/>
  <c r="I187" i="1"/>
  <c r="AC187" i="1"/>
  <c r="CQ187" i="1" s="1"/>
  <c r="AE187" i="1"/>
  <c r="R187" i="1" s="1"/>
  <c r="AF187" i="1"/>
  <c r="S187" i="1" s="1"/>
  <c r="AG187" i="1"/>
  <c r="CU187" i="1" s="1"/>
  <c r="T187" i="1" s="1"/>
  <c r="AH187" i="1"/>
  <c r="CV187" i="1" s="1"/>
  <c r="U187" i="1" s="1"/>
  <c r="AI187" i="1"/>
  <c r="CW187" i="1" s="1"/>
  <c r="V187" i="1" s="1"/>
  <c r="AJ187" i="1"/>
  <c r="CX187" i="1" s="1"/>
  <c r="W187" i="1" s="1"/>
  <c r="GL187" i="1"/>
  <c r="GO187" i="1"/>
  <c r="GP187" i="1"/>
  <c r="GV187" i="1"/>
  <c r="HC187" i="1"/>
  <c r="B189" i="1"/>
  <c r="B174" i="1" s="1"/>
  <c r="C189" i="1"/>
  <c r="C174" i="1" s="1"/>
  <c r="D189" i="1"/>
  <c r="D174" i="1" s="1"/>
  <c r="F189" i="1"/>
  <c r="F174" i="1" s="1"/>
  <c r="G189" i="1"/>
  <c r="BX189" i="1"/>
  <c r="AO189" i="1" s="1"/>
  <c r="BY189" i="1"/>
  <c r="AP189" i="1" s="1"/>
  <c r="CK189" i="1"/>
  <c r="CK174" i="1" s="1"/>
  <c r="CL189" i="1"/>
  <c r="CL174" i="1" s="1"/>
  <c r="CM189" i="1"/>
  <c r="CM174" i="1" s="1"/>
  <c r="D219" i="1"/>
  <c r="D221" i="1"/>
  <c r="E221" i="1"/>
  <c r="G221" i="1"/>
  <c r="Z221" i="1"/>
  <c r="AA221" i="1"/>
  <c r="AM221" i="1"/>
  <c r="AN221" i="1"/>
  <c r="BE221" i="1"/>
  <c r="BF221" i="1"/>
  <c r="BG221" i="1"/>
  <c r="BH221" i="1"/>
  <c r="BI221" i="1"/>
  <c r="BJ221" i="1"/>
  <c r="BK221" i="1"/>
  <c r="BL221" i="1"/>
  <c r="BM221" i="1"/>
  <c r="BN221" i="1"/>
  <c r="BO221" i="1"/>
  <c r="BP221" i="1"/>
  <c r="BQ221" i="1"/>
  <c r="BR221" i="1"/>
  <c r="BS221" i="1"/>
  <c r="BT221" i="1"/>
  <c r="BU221" i="1"/>
  <c r="BV221" i="1"/>
  <c r="BW221" i="1"/>
  <c r="CN221" i="1"/>
  <c r="CO221" i="1"/>
  <c r="CP221" i="1"/>
  <c r="CQ221" i="1"/>
  <c r="CR221" i="1"/>
  <c r="CS221" i="1"/>
  <c r="CT221" i="1"/>
  <c r="CU221" i="1"/>
  <c r="CV221" i="1"/>
  <c r="CW221" i="1"/>
  <c r="CX221" i="1"/>
  <c r="CY221" i="1"/>
  <c r="CZ221" i="1"/>
  <c r="DA221" i="1"/>
  <c r="DB221" i="1"/>
  <c r="DC221" i="1"/>
  <c r="DD221" i="1"/>
  <c r="DE221" i="1"/>
  <c r="DF221" i="1"/>
  <c r="DG221" i="1"/>
  <c r="DH221" i="1"/>
  <c r="DI221" i="1"/>
  <c r="DJ221" i="1"/>
  <c r="DK221" i="1"/>
  <c r="DL221" i="1"/>
  <c r="DM221" i="1"/>
  <c r="DN221" i="1"/>
  <c r="DO221" i="1"/>
  <c r="DP221" i="1"/>
  <c r="DQ221" i="1"/>
  <c r="DR221" i="1"/>
  <c r="DS221" i="1"/>
  <c r="DT221" i="1"/>
  <c r="DU221" i="1"/>
  <c r="DV221" i="1"/>
  <c r="DW221" i="1"/>
  <c r="DX221" i="1"/>
  <c r="DY221" i="1"/>
  <c r="DZ221" i="1"/>
  <c r="EA221" i="1"/>
  <c r="EB221" i="1"/>
  <c r="EC221" i="1"/>
  <c r="ED221" i="1"/>
  <c r="EE221" i="1"/>
  <c r="EF221" i="1"/>
  <c r="EG221" i="1"/>
  <c r="EH221" i="1"/>
  <c r="EI221" i="1"/>
  <c r="EJ221" i="1"/>
  <c r="EK221" i="1"/>
  <c r="EL221" i="1"/>
  <c r="EM221" i="1"/>
  <c r="EN221" i="1"/>
  <c r="EO221" i="1"/>
  <c r="EP221" i="1"/>
  <c r="EQ221" i="1"/>
  <c r="ER221" i="1"/>
  <c r="ES221" i="1"/>
  <c r="ET221" i="1"/>
  <c r="EU221" i="1"/>
  <c r="EV221" i="1"/>
  <c r="EW221" i="1"/>
  <c r="EX221" i="1"/>
  <c r="EY221" i="1"/>
  <c r="EZ221" i="1"/>
  <c r="FA221" i="1"/>
  <c r="FB221" i="1"/>
  <c r="FC221" i="1"/>
  <c r="FD221" i="1"/>
  <c r="FE221" i="1"/>
  <c r="FF221" i="1"/>
  <c r="FG221" i="1"/>
  <c r="FH221" i="1"/>
  <c r="FI221" i="1"/>
  <c r="FJ221" i="1"/>
  <c r="FK221" i="1"/>
  <c r="FL221" i="1"/>
  <c r="FM221" i="1"/>
  <c r="FN221" i="1"/>
  <c r="FO221" i="1"/>
  <c r="FP221" i="1"/>
  <c r="FQ221" i="1"/>
  <c r="FR221" i="1"/>
  <c r="FS221" i="1"/>
  <c r="FT221" i="1"/>
  <c r="FU221" i="1"/>
  <c r="FV221" i="1"/>
  <c r="FW221" i="1"/>
  <c r="FX221" i="1"/>
  <c r="FY221" i="1"/>
  <c r="FZ221" i="1"/>
  <c r="GA221" i="1"/>
  <c r="GB221" i="1"/>
  <c r="GC221" i="1"/>
  <c r="GD221" i="1"/>
  <c r="GE221" i="1"/>
  <c r="GF221" i="1"/>
  <c r="GG221" i="1"/>
  <c r="GH221" i="1"/>
  <c r="GI221" i="1"/>
  <c r="GJ221" i="1"/>
  <c r="GK221" i="1"/>
  <c r="GL221" i="1"/>
  <c r="GM221" i="1"/>
  <c r="GN221" i="1"/>
  <c r="GO221" i="1"/>
  <c r="GP221" i="1"/>
  <c r="GQ221" i="1"/>
  <c r="GR221" i="1"/>
  <c r="GS221" i="1"/>
  <c r="GT221" i="1"/>
  <c r="GU221" i="1"/>
  <c r="GV221" i="1"/>
  <c r="GW221" i="1"/>
  <c r="GX221" i="1"/>
  <c r="C223" i="1"/>
  <c r="D223" i="1"/>
  <c r="P223" i="1"/>
  <c r="Q223" i="1"/>
  <c r="K455" i="7" s="1"/>
  <c r="AC223" i="1"/>
  <c r="AE223" i="1"/>
  <c r="AD223" i="1" s="1"/>
  <c r="AB223" i="1" s="1"/>
  <c r="AF223" i="1"/>
  <c r="I454" i="7" s="1"/>
  <c r="AG223" i="1"/>
  <c r="CU223" i="1" s="1"/>
  <c r="T223" i="1" s="1"/>
  <c r="AH223" i="1"/>
  <c r="CV223" i="1" s="1"/>
  <c r="U223" i="1" s="1"/>
  <c r="I459" i="7" s="1"/>
  <c r="AB459" i="7" s="1"/>
  <c r="AI223" i="1"/>
  <c r="CW223" i="1" s="1"/>
  <c r="V223" i="1" s="1"/>
  <c r="AJ223" i="1"/>
  <c r="CX223" i="1" s="1"/>
  <c r="W223" i="1" s="1"/>
  <c r="CQ223" i="1"/>
  <c r="GL223" i="1"/>
  <c r="GN223" i="1"/>
  <c r="CB234" i="1" s="1"/>
  <c r="CB221" i="1" s="1"/>
  <c r="GP223" i="1"/>
  <c r="CD234" i="1" s="1"/>
  <c r="CD221" i="1" s="1"/>
  <c r="GV223" i="1"/>
  <c r="HC223" i="1"/>
  <c r="GX223" i="1" s="1"/>
  <c r="C224" i="1"/>
  <c r="D224" i="1"/>
  <c r="I224" i="1"/>
  <c r="I465" i="7" s="1"/>
  <c r="K224" i="1"/>
  <c r="AC224" i="1"/>
  <c r="AE224" i="1"/>
  <c r="AF224" i="1"/>
  <c r="AG224" i="1"/>
  <c r="CU224" i="1" s="1"/>
  <c r="T224" i="1" s="1"/>
  <c r="AH224" i="1"/>
  <c r="AI224" i="1"/>
  <c r="CW224" i="1" s="1"/>
  <c r="V224" i="1" s="1"/>
  <c r="AJ224" i="1"/>
  <c r="CX224" i="1" s="1"/>
  <c r="W224" i="1" s="1"/>
  <c r="CV224" i="1"/>
  <c r="U224" i="1" s="1"/>
  <c r="I469" i="7" s="1"/>
  <c r="AB469" i="7" s="1"/>
  <c r="GL224" i="1"/>
  <c r="GN224" i="1"/>
  <c r="GP224" i="1"/>
  <c r="GV224" i="1"/>
  <c r="HC224" i="1"/>
  <c r="GX224" i="1" s="1"/>
  <c r="C225" i="1"/>
  <c r="D225" i="1"/>
  <c r="I225" i="1"/>
  <c r="C473" i="7" s="1"/>
  <c r="K225" i="1"/>
  <c r="P225" i="1"/>
  <c r="AC225" i="1"/>
  <c r="AE225" i="1"/>
  <c r="AF225" i="1"/>
  <c r="AG225" i="1"/>
  <c r="CU225" i="1" s="1"/>
  <c r="AH225" i="1"/>
  <c r="CV225" i="1" s="1"/>
  <c r="U225" i="1" s="1"/>
  <c r="I477" i="7" s="1"/>
  <c r="AB477" i="7" s="1"/>
  <c r="AI225" i="1"/>
  <c r="CW225" i="1" s="1"/>
  <c r="V225" i="1" s="1"/>
  <c r="AJ225" i="1"/>
  <c r="CX225" i="1" s="1"/>
  <c r="CQ225" i="1"/>
  <c r="CS225" i="1"/>
  <c r="GL225" i="1"/>
  <c r="BZ234" i="1" s="1"/>
  <c r="GN225" i="1"/>
  <c r="GP225" i="1"/>
  <c r="GV225" i="1"/>
  <c r="HC225" i="1" s="1"/>
  <c r="GX225" i="1" s="1"/>
  <c r="C226" i="1"/>
  <c r="D226" i="1"/>
  <c r="I226" i="1"/>
  <c r="P226" i="1" s="1"/>
  <c r="K226" i="1"/>
  <c r="T226" i="1"/>
  <c r="V226" i="1"/>
  <c r="AC226" i="1"/>
  <c r="AE226" i="1"/>
  <c r="AF226" i="1"/>
  <c r="AG226" i="1"/>
  <c r="CU226" i="1" s="1"/>
  <c r="AH226" i="1"/>
  <c r="CV226" i="1" s="1"/>
  <c r="U226" i="1" s="1"/>
  <c r="I487" i="7" s="1"/>
  <c r="AB487" i="7" s="1"/>
  <c r="AI226" i="1"/>
  <c r="CW226" i="1" s="1"/>
  <c r="AJ226" i="1"/>
  <c r="CX226" i="1" s="1"/>
  <c r="W226" i="1" s="1"/>
  <c r="CQ226" i="1"/>
  <c r="CR226" i="1"/>
  <c r="CS226" i="1"/>
  <c r="CT226" i="1"/>
  <c r="GL226" i="1"/>
  <c r="GN226" i="1"/>
  <c r="GP226" i="1"/>
  <c r="GV226" i="1"/>
  <c r="HC226" i="1" s="1"/>
  <c r="C227" i="1"/>
  <c r="D227" i="1"/>
  <c r="I227" i="1"/>
  <c r="K227" i="1"/>
  <c r="U227" i="1"/>
  <c r="I497" i="7" s="1"/>
  <c r="AB497" i="7" s="1"/>
  <c r="AC227" i="1"/>
  <c r="AD227" i="1"/>
  <c r="AE227" i="1"/>
  <c r="AF227" i="1"/>
  <c r="AG227" i="1"/>
  <c r="AH227" i="1"/>
  <c r="AI227" i="1"/>
  <c r="AJ227" i="1"/>
  <c r="CR227" i="1"/>
  <c r="CU227" i="1"/>
  <c r="T227" i="1" s="1"/>
  <c r="CV227" i="1"/>
  <c r="CW227" i="1"/>
  <c r="V227" i="1" s="1"/>
  <c r="CX227" i="1"/>
  <c r="W227" i="1" s="1"/>
  <c r="GL227" i="1"/>
  <c r="GN227" i="1"/>
  <c r="GP227" i="1"/>
  <c r="GV227" i="1"/>
  <c r="HC227" i="1"/>
  <c r="C228" i="1"/>
  <c r="D228" i="1"/>
  <c r="I228" i="1"/>
  <c r="K228" i="1"/>
  <c r="AC228" i="1"/>
  <c r="CQ228" i="1" s="1"/>
  <c r="AE228" i="1"/>
  <c r="U500" i="7" s="1"/>
  <c r="AF228" i="1"/>
  <c r="AG228" i="1"/>
  <c r="CU228" i="1" s="1"/>
  <c r="AH228" i="1"/>
  <c r="CV228" i="1" s="1"/>
  <c r="AI228" i="1"/>
  <c r="CW228" i="1" s="1"/>
  <c r="AJ228" i="1"/>
  <c r="CX228" i="1" s="1"/>
  <c r="GL228" i="1"/>
  <c r="GN228" i="1"/>
  <c r="GP228" i="1"/>
  <c r="GV228" i="1"/>
  <c r="HC228" i="1" s="1"/>
  <c r="C229" i="1"/>
  <c r="D229" i="1"/>
  <c r="I229" i="1"/>
  <c r="P229" i="1" s="1"/>
  <c r="K229" i="1"/>
  <c r="AC229" i="1"/>
  <c r="AE229" i="1"/>
  <c r="AF229" i="1"/>
  <c r="AG229" i="1"/>
  <c r="CU229" i="1" s="1"/>
  <c r="AH229" i="1"/>
  <c r="CV229" i="1" s="1"/>
  <c r="AI229" i="1"/>
  <c r="CW229" i="1" s="1"/>
  <c r="V229" i="1" s="1"/>
  <c r="AJ229" i="1"/>
  <c r="CX229" i="1" s="1"/>
  <c r="CQ229" i="1"/>
  <c r="GL229" i="1"/>
  <c r="GN229" i="1"/>
  <c r="GP229" i="1"/>
  <c r="GV229" i="1"/>
  <c r="HC229" i="1" s="1"/>
  <c r="C230" i="1"/>
  <c r="D230" i="1"/>
  <c r="I230" i="1"/>
  <c r="K230" i="1"/>
  <c r="AC230" i="1"/>
  <c r="AE230" i="1"/>
  <c r="AF230" i="1"/>
  <c r="AG230" i="1"/>
  <c r="AH230" i="1"/>
  <c r="AI230" i="1"/>
  <c r="CW230" i="1" s="1"/>
  <c r="AJ230" i="1"/>
  <c r="CX230" i="1" s="1"/>
  <c r="CQ230" i="1"/>
  <c r="CT230" i="1"/>
  <c r="CU230" i="1"/>
  <c r="T230" i="1" s="1"/>
  <c r="CV230" i="1"/>
  <c r="GL230" i="1"/>
  <c r="GN230" i="1"/>
  <c r="GP230" i="1"/>
  <c r="GV230" i="1"/>
  <c r="HC230" i="1" s="1"/>
  <c r="C231" i="1"/>
  <c r="D231" i="1"/>
  <c r="I231" i="1"/>
  <c r="K231" i="1"/>
  <c r="AC231" i="1"/>
  <c r="CQ231" i="1" s="1"/>
  <c r="AE231" i="1"/>
  <c r="AF231" i="1"/>
  <c r="AG231" i="1"/>
  <c r="CU231" i="1" s="1"/>
  <c r="AH231" i="1"/>
  <c r="CV231" i="1" s="1"/>
  <c r="AI231" i="1"/>
  <c r="CW231" i="1" s="1"/>
  <c r="AJ231" i="1"/>
  <c r="CX231" i="1" s="1"/>
  <c r="CT231" i="1"/>
  <c r="GL231" i="1"/>
  <c r="GN231" i="1"/>
  <c r="GP231" i="1"/>
  <c r="GV231" i="1"/>
  <c r="HC231" i="1" s="1"/>
  <c r="C232" i="1"/>
  <c r="D232" i="1"/>
  <c r="I232" i="1"/>
  <c r="Q232" i="1" s="1"/>
  <c r="K539" i="7" s="1"/>
  <c r="K232" i="1"/>
  <c r="AC232" i="1"/>
  <c r="AE232" i="1"/>
  <c r="AF232" i="1"/>
  <c r="AG232" i="1"/>
  <c r="CU232" i="1" s="1"/>
  <c r="T232" i="1" s="1"/>
  <c r="AH232" i="1"/>
  <c r="CV232" i="1" s="1"/>
  <c r="U232" i="1" s="1"/>
  <c r="I543" i="7" s="1"/>
  <c r="AB543" i="7" s="1"/>
  <c r="AI232" i="1"/>
  <c r="CW232" i="1" s="1"/>
  <c r="V232" i="1" s="1"/>
  <c r="AJ232" i="1"/>
  <c r="CX232" i="1" s="1"/>
  <c r="W232" i="1" s="1"/>
  <c r="CQ232" i="1"/>
  <c r="CR232" i="1"/>
  <c r="GL232" i="1"/>
  <c r="GN232" i="1"/>
  <c r="GP232" i="1"/>
  <c r="GV232" i="1"/>
  <c r="HC232" i="1"/>
  <c r="GX232" i="1" s="1"/>
  <c r="B234" i="1"/>
  <c r="B221" i="1" s="1"/>
  <c r="C234" i="1"/>
  <c r="C221" i="1" s="1"/>
  <c r="D234" i="1"/>
  <c r="F234" i="1"/>
  <c r="F221" i="1" s="1"/>
  <c r="G234" i="1"/>
  <c r="A547" i="7" s="1"/>
  <c r="AO234" i="1"/>
  <c r="AO221" i="1" s="1"/>
  <c r="AP234" i="1"/>
  <c r="BX234" i="1"/>
  <c r="BX221" i="1" s="1"/>
  <c r="BY234" i="1"/>
  <c r="BY221" i="1" s="1"/>
  <c r="CK234" i="1"/>
  <c r="CK221" i="1" s="1"/>
  <c r="CL234" i="1"/>
  <c r="BC234" i="1" s="1"/>
  <c r="CM234" i="1"/>
  <c r="BD234" i="1" s="1"/>
  <c r="F259" i="1" s="1"/>
  <c r="B264" i="1"/>
  <c r="B22" i="1" s="1"/>
  <c r="C264" i="1"/>
  <c r="C22" i="1" s="1"/>
  <c r="D264" i="1"/>
  <c r="D22" i="1" s="1"/>
  <c r="F264" i="1"/>
  <c r="F22" i="1" s="1"/>
  <c r="G264" i="1"/>
  <c r="B294" i="1"/>
  <c r="B18" i="1" s="1"/>
  <c r="C294" i="1"/>
  <c r="C18" i="1" s="1"/>
  <c r="D294" i="1"/>
  <c r="D18" i="1" s="1"/>
  <c r="F294" i="1"/>
  <c r="F18" i="1" s="1"/>
  <c r="G294" i="1"/>
  <c r="G18" i="1" s="1"/>
  <c r="F12" i="6"/>
  <c r="G12" i="6"/>
  <c r="K294" i="7" l="1"/>
  <c r="DG201" i="3"/>
  <c r="DF201" i="3"/>
  <c r="DJ201" i="3" s="1"/>
  <c r="DH201" i="3"/>
  <c r="DI201" i="3"/>
  <c r="DI123" i="3"/>
  <c r="DF123" i="3"/>
  <c r="DJ123" i="3" s="1"/>
  <c r="DG123" i="3"/>
  <c r="DH123" i="3"/>
  <c r="V437" i="7"/>
  <c r="U437" i="7"/>
  <c r="I441" i="7"/>
  <c r="W441" i="7" s="1"/>
  <c r="AD186" i="1"/>
  <c r="AB186" i="1" s="1"/>
  <c r="V180" i="1"/>
  <c r="DF41" i="3"/>
  <c r="DJ41" i="3" s="1"/>
  <c r="DG41" i="3"/>
  <c r="DH41" i="3"/>
  <c r="DI41" i="3"/>
  <c r="V526" i="7"/>
  <c r="U526" i="7"/>
  <c r="I530" i="7"/>
  <c r="W530" i="7" s="1"/>
  <c r="AD231" i="1"/>
  <c r="P228" i="1"/>
  <c r="S226" i="1"/>
  <c r="K482" i="7" s="1"/>
  <c r="CZ181" i="1"/>
  <c r="Y181" i="1" s="1"/>
  <c r="T392" i="7" s="1"/>
  <c r="K397" i="7" s="1"/>
  <c r="K395" i="7"/>
  <c r="U180" i="1"/>
  <c r="AD178" i="1"/>
  <c r="I376" i="7"/>
  <c r="W376" i="7" s="1"/>
  <c r="V373" i="7"/>
  <c r="U373" i="7"/>
  <c r="I375" i="7"/>
  <c r="V177" i="1"/>
  <c r="S177" i="1"/>
  <c r="K367" i="7" s="1"/>
  <c r="U340" i="7"/>
  <c r="I344" i="7"/>
  <c r="W344" i="7" s="1"/>
  <c r="V340" i="7"/>
  <c r="E329" i="7"/>
  <c r="I332" i="7"/>
  <c r="CU149" i="3"/>
  <c r="E310" i="7"/>
  <c r="U135" i="1"/>
  <c r="I307" i="7" s="1"/>
  <c r="AB307" i="7" s="1"/>
  <c r="R133" i="1"/>
  <c r="K284" i="7" s="1"/>
  <c r="AB85" i="1"/>
  <c r="AB78" i="1"/>
  <c r="CQ78" i="1"/>
  <c r="AP44" i="1"/>
  <c r="E76" i="7"/>
  <c r="V76" i="7"/>
  <c r="U76" i="7"/>
  <c r="S35" i="1"/>
  <c r="K63" i="7" s="1"/>
  <c r="Q62" i="7"/>
  <c r="I66" i="7" s="1"/>
  <c r="I63" i="7"/>
  <c r="S62" i="7"/>
  <c r="I67" i="7" s="1"/>
  <c r="R32" i="1"/>
  <c r="V47" i="7"/>
  <c r="DG218" i="3"/>
  <c r="DH218" i="3"/>
  <c r="DI218" i="3"/>
  <c r="I190" i="7"/>
  <c r="E472" i="7"/>
  <c r="E508" i="7"/>
  <c r="W229" i="1"/>
  <c r="GX184" i="1"/>
  <c r="R184" i="1"/>
  <c r="K420" i="7" s="1"/>
  <c r="R183" i="1"/>
  <c r="U229" i="1"/>
  <c r="I513" i="7" s="1"/>
  <c r="AB513" i="7" s="1"/>
  <c r="GX228" i="1"/>
  <c r="I493" i="7"/>
  <c r="E490" i="7"/>
  <c r="C491" i="7"/>
  <c r="W225" i="1"/>
  <c r="T180" i="1"/>
  <c r="AD179" i="1"/>
  <c r="AB179" i="1" s="1"/>
  <c r="AB178" i="1"/>
  <c r="U177" i="1"/>
  <c r="I370" i="7" s="1"/>
  <c r="AB370" i="7" s="1"/>
  <c r="AD139" i="1"/>
  <c r="AB139" i="1" s="1"/>
  <c r="CZ137" i="1"/>
  <c r="Y137" i="1" s="1"/>
  <c r="T318" i="7" s="1"/>
  <c r="K325" i="7" s="1"/>
  <c r="K320" i="7"/>
  <c r="T135" i="1"/>
  <c r="GX134" i="1"/>
  <c r="V134" i="1"/>
  <c r="I255" i="7"/>
  <c r="E252" i="7"/>
  <c r="C253" i="7"/>
  <c r="Q236" i="7"/>
  <c r="T127" i="1"/>
  <c r="Q125" i="1"/>
  <c r="K221" i="7" s="1"/>
  <c r="E218" i="7"/>
  <c r="C219" i="7"/>
  <c r="I221" i="7"/>
  <c r="P123" i="1"/>
  <c r="K211" i="7" s="1"/>
  <c r="E206" i="7"/>
  <c r="C207" i="7"/>
  <c r="I209" i="7"/>
  <c r="R85" i="1"/>
  <c r="Q80" i="1"/>
  <c r="K150" i="7" s="1"/>
  <c r="C148" i="7"/>
  <c r="I150" i="7"/>
  <c r="E147" i="7"/>
  <c r="R78" i="1"/>
  <c r="K140" i="7" s="1"/>
  <c r="G26" i="1"/>
  <c r="A131" i="7"/>
  <c r="S40" i="1"/>
  <c r="K109" i="7" s="1"/>
  <c r="S107" i="7"/>
  <c r="I114" i="7" s="1"/>
  <c r="P39" i="1"/>
  <c r="K101" i="7" s="1"/>
  <c r="I88" i="7"/>
  <c r="S86" i="7"/>
  <c r="I93" i="7" s="1"/>
  <c r="CR35" i="1"/>
  <c r="I65" i="7"/>
  <c r="W65" i="7" s="1"/>
  <c r="CS35" i="1"/>
  <c r="Q35" i="1"/>
  <c r="K64" i="7" s="1"/>
  <c r="R35" i="1"/>
  <c r="K65" i="7" s="1"/>
  <c r="V62" i="7"/>
  <c r="AD32" i="1"/>
  <c r="AB32" i="1" s="1"/>
  <c r="DF205" i="3"/>
  <c r="DJ205" i="3" s="1"/>
  <c r="DG205" i="3"/>
  <c r="DH205" i="3"/>
  <c r="DI205" i="3"/>
  <c r="I109" i="7"/>
  <c r="X116" i="7" s="1"/>
  <c r="U136" i="7"/>
  <c r="U416" i="7"/>
  <c r="CY133" i="1"/>
  <c r="X133" i="1" s="1"/>
  <c r="R280" i="7" s="1"/>
  <c r="K286" i="7" s="1"/>
  <c r="Q127" i="1"/>
  <c r="K233" i="7" s="1"/>
  <c r="E230" i="7"/>
  <c r="C231" i="7"/>
  <c r="I233" i="7"/>
  <c r="AO26" i="1"/>
  <c r="F48" i="1"/>
  <c r="CS186" i="1"/>
  <c r="T177" i="1"/>
  <c r="P139" i="1"/>
  <c r="I345" i="7"/>
  <c r="S135" i="1"/>
  <c r="K304" i="7" s="1"/>
  <c r="I304" i="7"/>
  <c r="W304" i="7" s="1"/>
  <c r="S302" i="7"/>
  <c r="I306" i="7" s="1"/>
  <c r="Q302" i="7"/>
  <c r="I305" i="7" s="1"/>
  <c r="Y308" i="7" s="1"/>
  <c r="I294" i="7"/>
  <c r="H300" i="7" s="1"/>
  <c r="E291" i="7"/>
  <c r="C292" i="7"/>
  <c r="CP131" i="1"/>
  <c r="O131" i="1" s="1"/>
  <c r="CQ130" i="1"/>
  <c r="V236" i="7"/>
  <c r="CS87" i="1"/>
  <c r="V85" i="1"/>
  <c r="I85" i="1"/>
  <c r="S83" i="1"/>
  <c r="K170" i="7" s="1"/>
  <c r="Q168" i="7"/>
  <c r="I174" i="7" s="1"/>
  <c r="I170" i="7"/>
  <c r="S168" i="7"/>
  <c r="I175" i="7" s="1"/>
  <c r="C158" i="7"/>
  <c r="I160" i="7"/>
  <c r="P82" i="1"/>
  <c r="Q82" i="1"/>
  <c r="K160" i="7" s="1"/>
  <c r="E157" i="7"/>
  <c r="V80" i="1"/>
  <c r="P78" i="1"/>
  <c r="C119" i="7"/>
  <c r="I121" i="7"/>
  <c r="I123" i="7"/>
  <c r="CS40" i="1"/>
  <c r="U107" i="7"/>
  <c r="I111" i="7"/>
  <c r="W111" i="7" s="1"/>
  <c r="V107" i="7"/>
  <c r="V86" i="7"/>
  <c r="I90" i="7"/>
  <c r="W90" i="7" s="1"/>
  <c r="U86" i="7"/>
  <c r="AD35" i="1"/>
  <c r="AB35" i="1" s="1"/>
  <c r="P32" i="1"/>
  <c r="I47" i="7"/>
  <c r="CW195" i="3"/>
  <c r="CW192" i="3"/>
  <c r="CV2" i="3"/>
  <c r="CX2" i="3"/>
  <c r="I64" i="7"/>
  <c r="Q76" i="7"/>
  <c r="I81" i="7" s="1"/>
  <c r="I79" i="7"/>
  <c r="V136" i="7"/>
  <c r="S147" i="7"/>
  <c r="C509" i="7"/>
  <c r="CQ138" i="1"/>
  <c r="I334" i="7"/>
  <c r="CR85" i="1"/>
  <c r="AD82" i="1"/>
  <c r="AB82" i="1" s="1"/>
  <c r="AD39" i="1"/>
  <c r="AB39" i="1" s="1"/>
  <c r="I100" i="7"/>
  <c r="W100" i="7" s="1"/>
  <c r="Q39" i="1"/>
  <c r="K99" i="7" s="1"/>
  <c r="CR39" i="1"/>
  <c r="R39" i="1"/>
  <c r="K100" i="7" s="1"/>
  <c r="CS39" i="1"/>
  <c r="V97" i="7"/>
  <c r="I99" i="7"/>
  <c r="CZ134" i="1"/>
  <c r="Y134" i="1" s="1"/>
  <c r="T291" i="7" s="1"/>
  <c r="K298" i="7" s="1"/>
  <c r="K293" i="7"/>
  <c r="CQ29" i="1"/>
  <c r="I31" i="7"/>
  <c r="I139" i="7"/>
  <c r="K418" i="7"/>
  <c r="I374" i="7"/>
  <c r="S373" i="7"/>
  <c r="I378" i="7" s="1"/>
  <c r="Q373" i="7"/>
  <c r="I377" i="7" s="1"/>
  <c r="CT139" i="1"/>
  <c r="S340" i="7"/>
  <c r="I347" i="7" s="1"/>
  <c r="Q340" i="7"/>
  <c r="I346" i="7" s="1"/>
  <c r="T229" i="1"/>
  <c r="S129" i="1"/>
  <c r="K243" i="7" s="1"/>
  <c r="Q242" i="7"/>
  <c r="I247" i="7" s="1"/>
  <c r="I243" i="7"/>
  <c r="S242" i="7"/>
  <c r="I248" i="7" s="1"/>
  <c r="CQ123" i="1"/>
  <c r="CQ87" i="1"/>
  <c r="S179" i="7"/>
  <c r="Q179" i="7"/>
  <c r="I183" i="7" s="1"/>
  <c r="I181" i="7"/>
  <c r="W181" i="7" s="1"/>
  <c r="DI121" i="3"/>
  <c r="DJ121" i="3" s="1"/>
  <c r="AD229" i="1"/>
  <c r="V508" i="7"/>
  <c r="U508" i="7"/>
  <c r="S416" i="7"/>
  <c r="I423" i="7" s="1"/>
  <c r="Q416" i="7"/>
  <c r="I422" i="7" s="1"/>
  <c r="I418" i="7"/>
  <c r="X425" i="7" s="1"/>
  <c r="V183" i="1"/>
  <c r="CT178" i="1"/>
  <c r="Q178" i="1"/>
  <c r="K375" i="7" s="1"/>
  <c r="CS177" i="1"/>
  <c r="S139" i="1"/>
  <c r="K342" i="7" s="1"/>
  <c r="S291" i="7"/>
  <c r="I298" i="7" s="1"/>
  <c r="Q291" i="7"/>
  <c r="I297" i="7" s="1"/>
  <c r="I293" i="7"/>
  <c r="CT133" i="1"/>
  <c r="S280" i="7"/>
  <c r="I287" i="7" s="1"/>
  <c r="I282" i="7"/>
  <c r="W282" i="7" s="1"/>
  <c r="Q280" i="7"/>
  <c r="I286" i="7" s="1"/>
  <c r="V130" i="1"/>
  <c r="CR129" i="1"/>
  <c r="I245" i="7"/>
  <c r="W245" i="7" s="1"/>
  <c r="I244" i="7"/>
  <c r="H250" i="7" s="1"/>
  <c r="U242" i="7"/>
  <c r="V242" i="7"/>
  <c r="W123" i="1"/>
  <c r="AD84" i="1"/>
  <c r="AB84" i="1" s="1"/>
  <c r="V179" i="7"/>
  <c r="U179" i="7"/>
  <c r="CS78" i="1"/>
  <c r="AB36" i="1"/>
  <c r="CT36" i="1"/>
  <c r="S71" i="7"/>
  <c r="Q71" i="7"/>
  <c r="DI122" i="3"/>
  <c r="DH121" i="3"/>
  <c r="U62" i="7"/>
  <c r="U97" i="7"/>
  <c r="U382" i="7"/>
  <c r="I386" i="7"/>
  <c r="W386" i="7" s="1"/>
  <c r="CU148" i="3"/>
  <c r="C303" i="7"/>
  <c r="S39" i="1"/>
  <c r="K98" i="7" s="1"/>
  <c r="S97" i="7"/>
  <c r="I103" i="7" s="1"/>
  <c r="O105" i="7" s="1"/>
  <c r="I98" i="7"/>
  <c r="W98" i="7" s="1"/>
  <c r="CT39" i="1"/>
  <c r="Q97" i="7"/>
  <c r="I102" i="7" s="1"/>
  <c r="AD85" i="1"/>
  <c r="T79" i="1"/>
  <c r="AD187" i="1"/>
  <c r="AB187" i="1" s="1"/>
  <c r="GX135" i="1"/>
  <c r="CQ35" i="1"/>
  <c r="P35" i="1"/>
  <c r="CP35" i="1" s="1"/>
  <c r="O35" i="1" s="1"/>
  <c r="DH192" i="3"/>
  <c r="DF192" i="3"/>
  <c r="DG192" i="3"/>
  <c r="DJ192" i="3" s="1"/>
  <c r="E302" i="7"/>
  <c r="R186" i="1"/>
  <c r="K441" i="7" s="1"/>
  <c r="P187" i="1"/>
  <c r="U291" i="7"/>
  <c r="I295" i="7"/>
  <c r="W295" i="7" s="1"/>
  <c r="V291" i="7"/>
  <c r="GX133" i="1"/>
  <c r="I284" i="7"/>
  <c r="W284" i="7" s="1"/>
  <c r="U280" i="7"/>
  <c r="U130" i="1"/>
  <c r="I260" i="7" s="1"/>
  <c r="AB260" i="7" s="1"/>
  <c r="AD129" i="1"/>
  <c r="AB129" i="1" s="1"/>
  <c r="V123" i="1"/>
  <c r="S86" i="1"/>
  <c r="K190" i="7" s="1"/>
  <c r="W82" i="1"/>
  <c r="W41" i="1"/>
  <c r="CQ39" i="1"/>
  <c r="C87" i="7"/>
  <c r="I89" i="7"/>
  <c r="O95" i="7" s="1"/>
  <c r="CT34" i="1"/>
  <c r="DG193" i="3"/>
  <c r="DJ193" i="3" s="1"/>
  <c r="DH193" i="3"/>
  <c r="DI193" i="3"/>
  <c r="DH122" i="3"/>
  <c r="DG121" i="3"/>
  <c r="DF34" i="3"/>
  <c r="DJ34" i="3" s="1"/>
  <c r="DG34" i="3"/>
  <c r="CV26" i="3"/>
  <c r="CX26" i="3"/>
  <c r="DF3" i="3"/>
  <c r="DG3" i="3"/>
  <c r="DJ3" i="3" s="1"/>
  <c r="DH3" i="3"/>
  <c r="DI3" i="3"/>
  <c r="C77" i="7"/>
  <c r="S230" i="1"/>
  <c r="K518" i="7" s="1"/>
  <c r="C517" i="7"/>
  <c r="I519" i="7"/>
  <c r="E516" i="7"/>
  <c r="CY183" i="1"/>
  <c r="X183" i="1" s="1"/>
  <c r="R406" i="7" s="1"/>
  <c r="K411" i="7" s="1"/>
  <c r="K408" i="7"/>
  <c r="I384" i="7"/>
  <c r="X390" i="7" s="1"/>
  <c r="S382" i="7"/>
  <c r="I388" i="7" s="1"/>
  <c r="Q382" i="7"/>
  <c r="I387" i="7" s="1"/>
  <c r="I529" i="7"/>
  <c r="C527" i="7"/>
  <c r="E526" i="7"/>
  <c r="Q508" i="7"/>
  <c r="I511" i="7" s="1"/>
  <c r="I510" i="7"/>
  <c r="W510" i="7" s="1"/>
  <c r="S508" i="7"/>
  <c r="I512" i="7" s="1"/>
  <c r="S223" i="1"/>
  <c r="K454" i="7" s="1"/>
  <c r="S453" i="7"/>
  <c r="I458" i="7" s="1"/>
  <c r="Q453" i="7"/>
  <c r="I457" i="7" s="1"/>
  <c r="Y460" i="7" s="1"/>
  <c r="AD86" i="1"/>
  <c r="AB86" i="1" s="1"/>
  <c r="V188" i="7"/>
  <c r="U188" i="7"/>
  <c r="R224" i="1"/>
  <c r="K466" i="7" s="1"/>
  <c r="U462" i="7"/>
  <c r="I466" i="7"/>
  <c r="W466" i="7" s="1"/>
  <c r="V462" i="7"/>
  <c r="W231" i="1"/>
  <c r="GX227" i="1"/>
  <c r="I474" i="7"/>
  <c r="H478" i="7" s="1"/>
  <c r="S472" i="7"/>
  <c r="I476" i="7" s="1"/>
  <c r="Q472" i="7"/>
  <c r="I475" i="7" s="1"/>
  <c r="S392" i="7"/>
  <c r="I397" i="7" s="1"/>
  <c r="Q392" i="7"/>
  <c r="I396" i="7" s="1"/>
  <c r="I393" i="7"/>
  <c r="P180" i="1"/>
  <c r="P178" i="1"/>
  <c r="V138" i="1"/>
  <c r="C319" i="7"/>
  <c r="E318" i="7"/>
  <c r="Q516" i="7"/>
  <c r="I521" i="7" s="1"/>
  <c r="Y524" i="7" s="1"/>
  <c r="V228" i="1"/>
  <c r="S480" i="7"/>
  <c r="I486" i="7" s="1"/>
  <c r="CR225" i="1"/>
  <c r="V472" i="7"/>
  <c r="U472" i="7"/>
  <c r="Q187" i="1"/>
  <c r="P186" i="1"/>
  <c r="E437" i="7"/>
  <c r="C438" i="7"/>
  <c r="I440" i="7"/>
  <c r="CR185" i="1"/>
  <c r="I429" i="7"/>
  <c r="U427" i="7"/>
  <c r="I430" i="7"/>
  <c r="W430" i="7" s="1"/>
  <c r="V427" i="7"/>
  <c r="GX183" i="1"/>
  <c r="T183" i="1"/>
  <c r="CS182" i="1"/>
  <c r="U401" i="7"/>
  <c r="V401" i="7"/>
  <c r="AD181" i="1"/>
  <c r="I394" i="7"/>
  <c r="U392" i="7"/>
  <c r="V392" i="7"/>
  <c r="I395" i="7"/>
  <c r="W395" i="7" s="1"/>
  <c r="CR179" i="1"/>
  <c r="S179" i="1"/>
  <c r="CQ178" i="1"/>
  <c r="CR176" i="1"/>
  <c r="U357" i="7"/>
  <c r="V357" i="7"/>
  <c r="G121" i="1"/>
  <c r="A352" i="7"/>
  <c r="CR139" i="1"/>
  <c r="Q139" i="1"/>
  <c r="K343" i="7" s="1"/>
  <c r="I343" i="7"/>
  <c r="Y349" i="7" s="1"/>
  <c r="E340" i="7"/>
  <c r="C341" i="7"/>
  <c r="U138" i="1"/>
  <c r="I337" i="7" s="1"/>
  <c r="AB337" i="7" s="1"/>
  <c r="I320" i="7"/>
  <c r="Q318" i="7"/>
  <c r="I324" i="7" s="1"/>
  <c r="CT136" i="1"/>
  <c r="Q310" i="7"/>
  <c r="I313" i="7" s="1"/>
  <c r="I312" i="7"/>
  <c r="W312" i="7" s="1"/>
  <c r="AD134" i="1"/>
  <c r="AB134" i="1" s="1"/>
  <c r="AD133" i="1"/>
  <c r="I265" i="7"/>
  <c r="Y269" i="7" s="1"/>
  <c r="S263" i="7"/>
  <c r="I267" i="7" s="1"/>
  <c r="Q263" i="7"/>
  <c r="I266" i="7" s="1"/>
  <c r="T130" i="1"/>
  <c r="CQ129" i="1"/>
  <c r="I246" i="7"/>
  <c r="CS128" i="1"/>
  <c r="GX127" i="1"/>
  <c r="V224" i="7"/>
  <c r="U125" i="1"/>
  <c r="I227" i="7" s="1"/>
  <c r="AB227" i="7" s="1"/>
  <c r="U123" i="1"/>
  <c r="I215" i="7" s="1"/>
  <c r="AB215" i="7" s="1"/>
  <c r="G76" i="1"/>
  <c r="A201" i="7"/>
  <c r="V82" i="1"/>
  <c r="CR34" i="1"/>
  <c r="CS34" i="1"/>
  <c r="S51" i="7"/>
  <c r="Q51" i="7"/>
  <c r="I53" i="7"/>
  <c r="DF218" i="3"/>
  <c r="DJ218" i="3" s="1"/>
  <c r="DG122" i="3"/>
  <c r="DJ122" i="3" s="1"/>
  <c r="DH28" i="3"/>
  <c r="E141" i="7"/>
  <c r="Q480" i="7"/>
  <c r="I485" i="7" s="1"/>
  <c r="H488" i="7" s="1"/>
  <c r="S516" i="7"/>
  <c r="I522" i="7" s="1"/>
  <c r="BZ189" i="1"/>
  <c r="CI189" i="1" s="1"/>
  <c r="CI174" i="1" s="1"/>
  <c r="CQ132" i="1"/>
  <c r="I274" i="7"/>
  <c r="CR82" i="1"/>
  <c r="V157" i="7"/>
  <c r="I161" i="7"/>
  <c r="W161" i="7" s="1"/>
  <c r="CR41" i="1"/>
  <c r="I122" i="7"/>
  <c r="W122" i="7" s="1"/>
  <c r="R41" i="1"/>
  <c r="K122" i="7" s="1"/>
  <c r="V118" i="7"/>
  <c r="AD41" i="1"/>
  <c r="U118" i="7"/>
  <c r="CD89" i="1"/>
  <c r="AU89" i="1" s="1"/>
  <c r="GX229" i="1"/>
  <c r="S224" i="1"/>
  <c r="K464" i="7" s="1"/>
  <c r="Q462" i="7"/>
  <c r="I467" i="7" s="1"/>
  <c r="I464" i="7"/>
  <c r="W464" i="7" s="1"/>
  <c r="CY186" i="1"/>
  <c r="X186" i="1" s="1"/>
  <c r="R437" i="7" s="1"/>
  <c r="K442" i="7" s="1"/>
  <c r="E365" i="7"/>
  <c r="C366" i="7"/>
  <c r="V302" i="7"/>
  <c r="U302" i="7"/>
  <c r="P133" i="1"/>
  <c r="E280" i="7"/>
  <c r="I283" i="7"/>
  <c r="O289" i="7" s="1"/>
  <c r="C281" i="7"/>
  <c r="I455" i="7"/>
  <c r="U453" i="7"/>
  <c r="I456" i="7"/>
  <c r="W456" i="7" s="1"/>
  <c r="AD232" i="1"/>
  <c r="U536" i="7"/>
  <c r="I540" i="7"/>
  <c r="W540" i="7" s="1"/>
  <c r="W228" i="1"/>
  <c r="CT185" i="1"/>
  <c r="S427" i="7"/>
  <c r="I433" i="7" s="1"/>
  <c r="I428" i="7"/>
  <c r="O435" i="7" s="1"/>
  <c r="S182" i="1"/>
  <c r="S401" i="7"/>
  <c r="Q401" i="7"/>
  <c r="CS179" i="1"/>
  <c r="W177" i="1"/>
  <c r="AP142" i="1"/>
  <c r="CS139" i="1"/>
  <c r="U231" i="1"/>
  <c r="I533" i="7" s="1"/>
  <c r="AB533" i="7" s="1"/>
  <c r="V516" i="7"/>
  <c r="U516" i="7"/>
  <c r="CT229" i="1"/>
  <c r="S229" i="1"/>
  <c r="K510" i="7" s="1"/>
  <c r="U228" i="1"/>
  <c r="I505" i="7" s="1"/>
  <c r="AB505" i="7" s="1"/>
  <c r="S490" i="7"/>
  <c r="I496" i="7" s="1"/>
  <c r="Q490" i="7"/>
  <c r="I495" i="7" s="1"/>
  <c r="I492" i="7"/>
  <c r="AD226" i="1"/>
  <c r="V480" i="7"/>
  <c r="U480" i="7"/>
  <c r="I484" i="7"/>
  <c r="W484" i="7" s="1"/>
  <c r="CT223" i="1"/>
  <c r="CQ185" i="1"/>
  <c r="I431" i="7"/>
  <c r="P184" i="1"/>
  <c r="I421" i="7"/>
  <c r="S406" i="7"/>
  <c r="I412" i="7" s="1"/>
  <c r="Q406" i="7"/>
  <c r="I411" i="7" s="1"/>
  <c r="I408" i="7"/>
  <c r="CR182" i="1"/>
  <c r="I402" i="7"/>
  <c r="H404" i="7" s="1"/>
  <c r="CP181" i="1"/>
  <c r="O181" i="1" s="1"/>
  <c r="GM181" i="1" s="1"/>
  <c r="GN181" i="1" s="1"/>
  <c r="GX179" i="1"/>
  <c r="R179" i="1"/>
  <c r="K386" i="7" s="1"/>
  <c r="T138" i="1"/>
  <c r="I322" i="7"/>
  <c r="W322" i="7" s="1"/>
  <c r="V318" i="7"/>
  <c r="U318" i="7"/>
  <c r="CR136" i="1"/>
  <c r="U310" i="7"/>
  <c r="V310" i="7"/>
  <c r="Q135" i="1"/>
  <c r="P134" i="1"/>
  <c r="K296" i="7" s="1"/>
  <c r="I296" i="7"/>
  <c r="Y300" i="7" s="1"/>
  <c r="I285" i="7"/>
  <c r="S132" i="1"/>
  <c r="S271" i="7"/>
  <c r="I276" i="7" s="1"/>
  <c r="Q271" i="7"/>
  <c r="I275" i="7" s="1"/>
  <c r="H278" i="7" s="1"/>
  <c r="I272" i="7"/>
  <c r="V263" i="7"/>
  <c r="U263" i="7"/>
  <c r="GX130" i="1"/>
  <c r="CT130" i="1"/>
  <c r="S252" i="7"/>
  <c r="I259" i="7" s="1"/>
  <c r="Q252" i="7"/>
  <c r="I258" i="7" s="1"/>
  <c r="I254" i="7"/>
  <c r="W254" i="7" s="1"/>
  <c r="CR128" i="1"/>
  <c r="S127" i="1"/>
  <c r="K232" i="7" s="1"/>
  <c r="S230" i="7"/>
  <c r="I232" i="7"/>
  <c r="Q230" i="7"/>
  <c r="S212" i="7"/>
  <c r="T123" i="1"/>
  <c r="CT87" i="1"/>
  <c r="CT84" i="1"/>
  <c r="I171" i="7"/>
  <c r="E168" i="7"/>
  <c r="C169" i="7"/>
  <c r="U82" i="1"/>
  <c r="I165" i="7" s="1"/>
  <c r="AB165" i="7" s="1"/>
  <c r="S141" i="7"/>
  <c r="CG44" i="1"/>
  <c r="CG26" i="1" s="1"/>
  <c r="CR42" i="1"/>
  <c r="CS42" i="1"/>
  <c r="U41" i="1"/>
  <c r="I127" i="7" s="1"/>
  <c r="AB127" i="7" s="1"/>
  <c r="BZ44" i="1"/>
  <c r="BZ26" i="1" s="1"/>
  <c r="U47" i="7"/>
  <c r="V453" i="7"/>
  <c r="I520" i="7"/>
  <c r="W520" i="7" s="1"/>
  <c r="CR177" i="1"/>
  <c r="U365" i="7"/>
  <c r="CQ125" i="1"/>
  <c r="I223" i="7"/>
  <c r="CU258" i="3"/>
  <c r="E500" i="7"/>
  <c r="C501" i="7"/>
  <c r="CR186" i="1"/>
  <c r="E416" i="7"/>
  <c r="C417" i="7"/>
  <c r="I419" i="7"/>
  <c r="CT232" i="1"/>
  <c r="S536" i="7"/>
  <c r="I542" i="7" s="1"/>
  <c r="Q536" i="7"/>
  <c r="I541" i="7" s="1"/>
  <c r="I538" i="7"/>
  <c r="W538" i="7" s="1"/>
  <c r="GX226" i="1"/>
  <c r="T225" i="1"/>
  <c r="GX180" i="1"/>
  <c r="GX230" i="1"/>
  <c r="AD224" i="1"/>
  <c r="BD221" i="1"/>
  <c r="CR178" i="1"/>
  <c r="CT176" i="1"/>
  <c r="Q357" i="7"/>
  <c r="I360" i="7" s="1"/>
  <c r="X363" i="7" s="1"/>
  <c r="I359" i="7"/>
  <c r="W359" i="7" s="1"/>
  <c r="S357" i="7"/>
  <c r="I361" i="7" s="1"/>
  <c r="CT128" i="1"/>
  <c r="T231" i="1"/>
  <c r="CS229" i="1"/>
  <c r="R229" i="1"/>
  <c r="T228" i="1"/>
  <c r="R227" i="1"/>
  <c r="K494" i="7" s="1"/>
  <c r="U490" i="7"/>
  <c r="V490" i="7"/>
  <c r="I494" i="7"/>
  <c r="W494" i="7" s="1"/>
  <c r="AB226" i="1"/>
  <c r="R225" i="1"/>
  <c r="E462" i="7"/>
  <c r="C463" i="7"/>
  <c r="CS223" i="1"/>
  <c r="CD189" i="1"/>
  <c r="AU189" i="1" s="1"/>
  <c r="S185" i="1"/>
  <c r="K428" i="7" s="1"/>
  <c r="CC189" i="1"/>
  <c r="AD183" i="1"/>
  <c r="V406" i="7"/>
  <c r="U406" i="7"/>
  <c r="AB182" i="1"/>
  <c r="CS180" i="1"/>
  <c r="GX177" i="1"/>
  <c r="S329" i="7"/>
  <c r="I336" i="7" s="1"/>
  <c r="I331" i="7"/>
  <c r="W331" i="7" s="1"/>
  <c r="Q329" i="7"/>
  <c r="I335" i="7" s="1"/>
  <c r="AD137" i="1"/>
  <c r="AB137" i="1" s="1"/>
  <c r="P135" i="1"/>
  <c r="CT134" i="1"/>
  <c r="I273" i="7"/>
  <c r="V271" i="7"/>
  <c r="U271" i="7"/>
  <c r="AD131" i="1"/>
  <c r="AB131" i="1" s="1"/>
  <c r="R130" i="1"/>
  <c r="K256" i="7" s="1"/>
  <c r="U252" i="7"/>
  <c r="I256" i="7"/>
  <c r="W256" i="7" s="1"/>
  <c r="V252" i="7"/>
  <c r="Q129" i="1"/>
  <c r="K244" i="7" s="1"/>
  <c r="CQ128" i="1"/>
  <c r="I234" i="7"/>
  <c r="W234" i="7" s="1"/>
  <c r="V230" i="7"/>
  <c r="S218" i="7"/>
  <c r="CR87" i="1"/>
  <c r="CT86" i="1"/>
  <c r="CS84" i="1"/>
  <c r="S84" i="1"/>
  <c r="U141" i="7"/>
  <c r="AD42" i="1"/>
  <c r="AB42" i="1" s="1"/>
  <c r="CT38" i="1"/>
  <c r="GX37" i="1"/>
  <c r="AB34" i="1"/>
  <c r="S29" i="1"/>
  <c r="K28" i="7" s="1"/>
  <c r="Q27" i="7"/>
  <c r="DG171" i="3"/>
  <c r="DJ171" i="3" s="1"/>
  <c r="DH171" i="3"/>
  <c r="DI171" i="3"/>
  <c r="DG45" i="3"/>
  <c r="DH45" i="3"/>
  <c r="DI45" i="3"/>
  <c r="U56" i="7"/>
  <c r="V141" i="7"/>
  <c r="U157" i="7"/>
  <c r="C180" i="7"/>
  <c r="S188" i="7"/>
  <c r="U230" i="7"/>
  <c r="S462" i="7"/>
  <c r="I468" i="7" s="1"/>
  <c r="O470" i="7" s="1"/>
  <c r="V500" i="7"/>
  <c r="W180" i="1"/>
  <c r="CR78" i="1"/>
  <c r="I140" i="7"/>
  <c r="W140" i="7" s="1"/>
  <c r="V127" i="1"/>
  <c r="W230" i="1"/>
  <c r="Q226" i="1"/>
  <c r="K483" i="7" s="1"/>
  <c r="I483" i="7"/>
  <c r="E480" i="7"/>
  <c r="C481" i="7"/>
  <c r="E406" i="7"/>
  <c r="I409" i="7"/>
  <c r="C407" i="7"/>
  <c r="BZ89" i="1"/>
  <c r="BZ76" i="1" s="1"/>
  <c r="CQ38" i="1"/>
  <c r="I91" i="7"/>
  <c r="CY184" i="1"/>
  <c r="X184" i="1" s="1"/>
  <c r="R416" i="7" s="1"/>
  <c r="K422" i="7" s="1"/>
  <c r="CT179" i="1"/>
  <c r="I420" i="7"/>
  <c r="W420" i="7" s="1"/>
  <c r="V416" i="7"/>
  <c r="G22" i="1"/>
  <c r="A551" i="7"/>
  <c r="CS232" i="1"/>
  <c r="R232" i="1"/>
  <c r="K540" i="7" s="1"/>
  <c r="I539" i="7"/>
  <c r="E536" i="7"/>
  <c r="C537" i="7"/>
  <c r="S526" i="7"/>
  <c r="I532" i="7" s="1"/>
  <c r="Q526" i="7"/>
  <c r="I531" i="7" s="1"/>
  <c r="I528" i="7"/>
  <c r="O534" i="7" s="1"/>
  <c r="R230" i="1"/>
  <c r="K520" i="7" s="1"/>
  <c r="CR229" i="1"/>
  <c r="CT228" i="1"/>
  <c r="Q500" i="7"/>
  <c r="I503" i="7" s="1"/>
  <c r="I502" i="7"/>
  <c r="S500" i="7"/>
  <c r="I504" i="7" s="1"/>
  <c r="Q225" i="1"/>
  <c r="CR223" i="1"/>
  <c r="R223" i="1"/>
  <c r="K456" i="7" s="1"/>
  <c r="CL221" i="1"/>
  <c r="G174" i="1"/>
  <c r="A448" i="7"/>
  <c r="Q437" i="7"/>
  <c r="I442" i="7" s="1"/>
  <c r="H445" i="7" s="1"/>
  <c r="I439" i="7"/>
  <c r="CT184" i="1"/>
  <c r="C383" i="7"/>
  <c r="I385" i="7"/>
  <c r="E382" i="7"/>
  <c r="S365" i="7"/>
  <c r="I369" i="7" s="1"/>
  <c r="O371" i="7" s="1"/>
  <c r="Q365" i="7"/>
  <c r="I368" i="7" s="1"/>
  <c r="X371" i="7" s="1"/>
  <c r="Q176" i="1"/>
  <c r="E357" i="7"/>
  <c r="C358" i="7"/>
  <c r="R138" i="1"/>
  <c r="K333" i="7" s="1"/>
  <c r="I333" i="7"/>
  <c r="W333" i="7" s="1"/>
  <c r="V329" i="7"/>
  <c r="U329" i="7"/>
  <c r="I323" i="7"/>
  <c r="CS134" i="1"/>
  <c r="CS133" i="1"/>
  <c r="CT126" i="1"/>
  <c r="AD125" i="1"/>
  <c r="AB125" i="1" s="1"/>
  <c r="U218" i="7"/>
  <c r="I222" i="7"/>
  <c r="W222" i="7" s="1"/>
  <c r="V218" i="7"/>
  <c r="I212" i="7"/>
  <c r="Y212" i="7" s="1"/>
  <c r="AD123" i="1"/>
  <c r="AB123" i="1" s="1"/>
  <c r="I210" i="7"/>
  <c r="W210" i="7" s="1"/>
  <c r="V206" i="7"/>
  <c r="CQ86" i="1"/>
  <c r="CT85" i="1"/>
  <c r="Q182" i="7"/>
  <c r="S182" i="7"/>
  <c r="CR84" i="1"/>
  <c r="R84" i="1"/>
  <c r="S82" i="1"/>
  <c r="K159" i="7" s="1"/>
  <c r="S157" i="7"/>
  <c r="I164" i="7" s="1"/>
  <c r="CT82" i="1"/>
  <c r="Q157" i="7"/>
  <c r="I163" i="7" s="1"/>
  <c r="U147" i="7"/>
  <c r="P79" i="1"/>
  <c r="I141" i="7"/>
  <c r="X141" i="7" s="1"/>
  <c r="S78" i="1"/>
  <c r="K138" i="7" s="1"/>
  <c r="S136" i="7"/>
  <c r="I143" i="7" s="1"/>
  <c r="Q136" i="7"/>
  <c r="I138" i="7"/>
  <c r="W138" i="7" s="1"/>
  <c r="CT41" i="1"/>
  <c r="I120" i="7"/>
  <c r="W120" i="7" s="1"/>
  <c r="Q118" i="7"/>
  <c r="I125" i="7" s="1"/>
  <c r="DH200" i="3"/>
  <c r="DI35" i="3"/>
  <c r="DG35" i="3"/>
  <c r="E86" i="7"/>
  <c r="Q107" i="7"/>
  <c r="I113" i="7" s="1"/>
  <c r="I192" i="7"/>
  <c r="W192" i="7" s="1"/>
  <c r="E263" i="7"/>
  <c r="K282" i="7"/>
  <c r="S310" i="7"/>
  <c r="I314" i="7" s="1"/>
  <c r="I32" i="7"/>
  <c r="X32" i="7" s="1"/>
  <c r="Q124" i="7"/>
  <c r="V41" i="1"/>
  <c r="S32" i="1"/>
  <c r="S47" i="7"/>
  <c r="AD29" i="1"/>
  <c r="U27" i="7"/>
  <c r="Q147" i="7"/>
  <c r="CR33" i="1"/>
  <c r="U51" i="7"/>
  <c r="S28" i="1"/>
  <c r="K21" i="7" s="1"/>
  <c r="S19" i="7"/>
  <c r="I23" i="7" s="1"/>
  <c r="Q19" i="7"/>
  <c r="I22" i="7" s="1"/>
  <c r="X25" i="7" s="1"/>
  <c r="DH4" i="3"/>
  <c r="DF4" i="3"/>
  <c r="DG4" i="3"/>
  <c r="DJ4" i="3" s="1"/>
  <c r="E51" i="7"/>
  <c r="V71" i="7"/>
  <c r="CT125" i="1"/>
  <c r="Q218" i="7"/>
  <c r="I220" i="7"/>
  <c r="W220" i="7" s="1"/>
  <c r="S206" i="7"/>
  <c r="I214" i="7" s="1"/>
  <c r="Q206" i="7"/>
  <c r="I208" i="7"/>
  <c r="W208" i="7" s="1"/>
  <c r="P86" i="1"/>
  <c r="K193" i="7" s="1"/>
  <c r="C189" i="7"/>
  <c r="I191" i="7"/>
  <c r="AD83" i="1"/>
  <c r="I172" i="7"/>
  <c r="W172" i="7" s="1"/>
  <c r="CQ82" i="1"/>
  <c r="I162" i="7"/>
  <c r="O166" i="7" s="1"/>
  <c r="Q78" i="1"/>
  <c r="K139" i="7" s="1"/>
  <c r="E136" i="7"/>
  <c r="CT42" i="1"/>
  <c r="S37" i="1"/>
  <c r="K78" i="7" s="1"/>
  <c r="Q32" i="1"/>
  <c r="E47" i="7"/>
  <c r="R30" i="1"/>
  <c r="U32" i="7"/>
  <c r="CR29" i="1"/>
  <c r="R28" i="1"/>
  <c r="U19" i="7"/>
  <c r="DF104" i="3"/>
  <c r="DG40" i="3"/>
  <c r="AB83" i="1"/>
  <c r="T80" i="1"/>
  <c r="AB41" i="1"/>
  <c r="C108" i="7"/>
  <c r="I110" i="7"/>
  <c r="GX33" i="1"/>
  <c r="AB30" i="1"/>
  <c r="DF40" i="3"/>
  <c r="DJ40" i="3" s="1"/>
  <c r="V27" i="7"/>
  <c r="E32" i="7"/>
  <c r="I173" i="7"/>
  <c r="O177" i="7" s="1"/>
  <c r="S79" i="1"/>
  <c r="CZ79" i="1" s="1"/>
  <c r="Y79" i="1" s="1"/>
  <c r="T141" i="7" s="1"/>
  <c r="K143" i="7" s="1"/>
  <c r="Q141" i="7"/>
  <c r="CT31" i="1"/>
  <c r="S38" i="7"/>
  <c r="I43" i="7" s="1"/>
  <c r="Q38" i="7"/>
  <c r="I42" i="7" s="1"/>
  <c r="DI170" i="3"/>
  <c r="DJ170" i="3" s="1"/>
  <c r="CW9" i="3"/>
  <c r="V19" i="7"/>
  <c r="Q32" i="7"/>
  <c r="V51" i="7"/>
  <c r="I78" i="7"/>
  <c r="O84" i="7" s="1"/>
  <c r="E188" i="7"/>
  <c r="GX80" i="1"/>
  <c r="CS80" i="1"/>
  <c r="V147" i="7"/>
  <c r="R79" i="1"/>
  <c r="P33" i="1"/>
  <c r="C52" i="7"/>
  <c r="I54" i="7"/>
  <c r="R31" i="1"/>
  <c r="K41" i="7" s="1"/>
  <c r="I40" i="7"/>
  <c r="H45" i="7" s="1"/>
  <c r="P28" i="1"/>
  <c r="C20" i="7"/>
  <c r="S32" i="7"/>
  <c r="I34" i="7" s="1"/>
  <c r="I149" i="7"/>
  <c r="W149" i="7" s="1"/>
  <c r="U168" i="7"/>
  <c r="X49" i="7"/>
  <c r="K33" i="7"/>
  <c r="P399" i="7"/>
  <c r="P445" i="7"/>
  <c r="O308" i="7"/>
  <c r="W454" i="7"/>
  <c r="H74" i="7"/>
  <c r="X74" i="7"/>
  <c r="O404" i="7"/>
  <c r="Y327" i="7"/>
  <c r="I237" i="7"/>
  <c r="Y506" i="7"/>
  <c r="X380" i="7"/>
  <c r="O327" i="7"/>
  <c r="Y478" i="7"/>
  <c r="W170" i="7"/>
  <c r="X404" i="7"/>
  <c r="H69" i="7"/>
  <c r="Y514" i="7"/>
  <c r="I33" i="7"/>
  <c r="H166" i="7"/>
  <c r="X177" i="7"/>
  <c r="P74" i="7"/>
  <c r="H327" i="7"/>
  <c r="W428" i="7"/>
  <c r="J445" i="7"/>
  <c r="O506" i="7"/>
  <c r="Y289" i="7"/>
  <c r="X399" i="7"/>
  <c r="H414" i="7"/>
  <c r="X435" i="7"/>
  <c r="Y498" i="7"/>
  <c r="Y250" i="7"/>
  <c r="Y316" i="7"/>
  <c r="J399" i="7"/>
  <c r="Y470" i="7"/>
  <c r="X414" i="7"/>
  <c r="W53" i="7"/>
  <c r="H84" i="7"/>
  <c r="W243" i="7"/>
  <c r="H470" i="7"/>
  <c r="W63" i="7"/>
  <c r="O69" i="7"/>
  <c r="W78" i="7"/>
  <c r="X84" i="7"/>
  <c r="W109" i="7"/>
  <c r="W190" i="7"/>
  <c r="W265" i="7"/>
  <c r="W293" i="7"/>
  <c r="H380" i="7"/>
  <c r="Y261" i="7"/>
  <c r="J45" i="7"/>
  <c r="X69" i="7"/>
  <c r="W88" i="7"/>
  <c r="W374" i="7"/>
  <c r="O380" i="7"/>
  <c r="W474" i="7"/>
  <c r="H514" i="7"/>
  <c r="H269" i="7"/>
  <c r="O316" i="7"/>
  <c r="H390" i="7"/>
  <c r="O269" i="7"/>
  <c r="O390" i="7"/>
  <c r="H399" i="7"/>
  <c r="O414" i="7"/>
  <c r="O250" i="7"/>
  <c r="O338" i="7"/>
  <c r="W393" i="7"/>
  <c r="O399" i="7"/>
  <c r="W408" i="7"/>
  <c r="W439" i="7"/>
  <c r="W518" i="7"/>
  <c r="O524" i="7"/>
  <c r="H116" i="7"/>
  <c r="W232" i="7"/>
  <c r="W272" i="7"/>
  <c r="W320" i="7"/>
  <c r="O116" i="7"/>
  <c r="W482" i="7"/>
  <c r="O488" i="7"/>
  <c r="W528" i="7"/>
  <c r="H498" i="7"/>
  <c r="W492" i="7"/>
  <c r="O498" i="7"/>
  <c r="H363" i="7"/>
  <c r="W502" i="7"/>
  <c r="H308" i="7"/>
  <c r="H506" i="7"/>
  <c r="AJ234" i="1"/>
  <c r="BZ221" i="1"/>
  <c r="AQ234" i="1"/>
  <c r="CI234" i="1"/>
  <c r="CZ230" i="1"/>
  <c r="Y230" i="1" s="1"/>
  <c r="T516" i="7" s="1"/>
  <c r="K522" i="7" s="1"/>
  <c r="S232" i="1"/>
  <c r="K538" i="7" s="1"/>
  <c r="AI189" i="1"/>
  <c r="S227" i="1"/>
  <c r="K492" i="7" s="1"/>
  <c r="CT227" i="1"/>
  <c r="F243" i="1"/>
  <c r="AP221" i="1"/>
  <c r="V231" i="1"/>
  <c r="CW261" i="3"/>
  <c r="CU260" i="3"/>
  <c r="CX261" i="3"/>
  <c r="CV260" i="3"/>
  <c r="CX260" i="3"/>
  <c r="Q230" i="1"/>
  <c r="K519" i="7" s="1"/>
  <c r="CZ224" i="1"/>
  <c r="Y224" i="1" s="1"/>
  <c r="T462" i="7" s="1"/>
  <c r="K468" i="7" s="1"/>
  <c r="CP187" i="1"/>
  <c r="O187" i="1" s="1"/>
  <c r="CX274" i="3"/>
  <c r="CW273" i="3"/>
  <c r="CU272" i="3"/>
  <c r="CV272" i="3"/>
  <c r="CX277" i="3"/>
  <c r="P227" i="1"/>
  <c r="CQ227" i="1"/>
  <c r="AG234" i="1"/>
  <c r="AB227" i="1"/>
  <c r="S231" i="1"/>
  <c r="K528" i="7" s="1"/>
  <c r="CR228" i="1"/>
  <c r="CS228" i="1"/>
  <c r="AD228" i="1"/>
  <c r="AB228" i="1" s="1"/>
  <c r="P224" i="1"/>
  <c r="CQ224" i="1"/>
  <c r="GX231" i="1"/>
  <c r="CJ234" i="1" s="1"/>
  <c r="CS231" i="1"/>
  <c r="CR231" i="1"/>
  <c r="AB224" i="1"/>
  <c r="CX268" i="3"/>
  <c r="CX267" i="3"/>
  <c r="CU266" i="3"/>
  <c r="CX271" i="3"/>
  <c r="CX266" i="3"/>
  <c r="CX270" i="3"/>
  <c r="CX269" i="3"/>
  <c r="CR230" i="1"/>
  <c r="CS230" i="1"/>
  <c r="AD230" i="1"/>
  <c r="AB230" i="1" s="1"/>
  <c r="S228" i="1"/>
  <c r="K502" i="7" s="1"/>
  <c r="CT225" i="1"/>
  <c r="S225" i="1"/>
  <c r="K474" i="7" s="1"/>
  <c r="BB234" i="1"/>
  <c r="P230" i="1"/>
  <c r="AB229" i="1"/>
  <c r="R228" i="1"/>
  <c r="F238" i="1"/>
  <c r="AB232" i="1"/>
  <c r="Q228" i="1"/>
  <c r="CY224" i="1"/>
  <c r="X224" i="1" s="1"/>
  <c r="R462" i="7" s="1"/>
  <c r="K467" i="7" s="1"/>
  <c r="F198" i="1"/>
  <c r="AP174" i="1"/>
  <c r="AB183" i="1"/>
  <c r="F193" i="1"/>
  <c r="AO174" i="1"/>
  <c r="CP186" i="1"/>
  <c r="O186" i="1" s="1"/>
  <c r="AQ189" i="1"/>
  <c r="CG234" i="1"/>
  <c r="AU234" i="1"/>
  <c r="R231" i="1"/>
  <c r="K530" i="7" s="1"/>
  <c r="V230" i="1"/>
  <c r="AI234" i="1" s="1"/>
  <c r="CZ229" i="1"/>
  <c r="Y229" i="1" s="1"/>
  <c r="T508" i="7" s="1"/>
  <c r="K512" i="7" s="1"/>
  <c r="AH189" i="1"/>
  <c r="Q231" i="1"/>
  <c r="K529" i="7" s="1"/>
  <c r="U230" i="1"/>
  <c r="CZ223" i="1"/>
  <c r="Y223" i="1" s="1"/>
  <c r="T453" i="7" s="1"/>
  <c r="K458" i="7" s="1"/>
  <c r="AT189" i="1"/>
  <c r="CC174" i="1"/>
  <c r="AG189" i="1"/>
  <c r="F250" i="1"/>
  <c r="BC221" i="1"/>
  <c r="AS234" i="1"/>
  <c r="P231" i="1"/>
  <c r="CY187" i="1"/>
  <c r="X187" i="1" s="1"/>
  <c r="CZ187" i="1"/>
  <c r="Y187" i="1" s="1"/>
  <c r="CP180" i="1"/>
  <c r="O180" i="1" s="1"/>
  <c r="AJ189" i="1"/>
  <c r="BD189" i="1"/>
  <c r="S176" i="1"/>
  <c r="K359" i="7" s="1"/>
  <c r="F151" i="1"/>
  <c r="AP121" i="1"/>
  <c r="CD76" i="1"/>
  <c r="CU246" i="3"/>
  <c r="CX256" i="3"/>
  <c r="CV246" i="3"/>
  <c r="CX246" i="3"/>
  <c r="CX254" i="3"/>
  <c r="CX249" i="3"/>
  <c r="CW248" i="3"/>
  <c r="CX253" i="3"/>
  <c r="CX248" i="3"/>
  <c r="CM221" i="1"/>
  <c r="BC189" i="1"/>
  <c r="R185" i="1"/>
  <c r="Q182" i="1"/>
  <c r="AB181" i="1"/>
  <c r="S180" i="1"/>
  <c r="CY178" i="1"/>
  <c r="X178" i="1" s="1"/>
  <c r="R373" i="7" s="1"/>
  <c r="K377" i="7" s="1"/>
  <c r="R176" i="1"/>
  <c r="AO142" i="1"/>
  <c r="CX161" i="3"/>
  <c r="CW157" i="3"/>
  <c r="CX157" i="3"/>
  <c r="CU156" i="3"/>
  <c r="CX159" i="3"/>
  <c r="CX158" i="3"/>
  <c r="AD136" i="1"/>
  <c r="CZ133" i="1"/>
  <c r="Y133" i="1" s="1"/>
  <c r="CW225" i="3"/>
  <c r="CU222" i="3"/>
  <c r="CV222" i="3"/>
  <c r="CX227" i="3"/>
  <c r="CX222" i="3"/>
  <c r="CX225" i="3"/>
  <c r="CX229" i="3"/>
  <c r="CX224" i="3"/>
  <c r="CW223" i="3"/>
  <c r="CX223" i="3"/>
  <c r="BB189" i="1"/>
  <c r="Q185" i="1"/>
  <c r="R180" i="1"/>
  <c r="AB136" i="1"/>
  <c r="AB132" i="1"/>
  <c r="CR127" i="1"/>
  <c r="CS127" i="1"/>
  <c r="AD127" i="1"/>
  <c r="AB127" i="1" s="1"/>
  <c r="R127" i="1"/>
  <c r="S138" i="1"/>
  <c r="K331" i="7" s="1"/>
  <c r="CQ137" i="1"/>
  <c r="CR135" i="1"/>
  <c r="R135" i="1"/>
  <c r="CZ135" i="1" s="1"/>
  <c r="Y135" i="1" s="1"/>
  <c r="T302" i="7" s="1"/>
  <c r="K306" i="7" s="1"/>
  <c r="CQ127" i="1"/>
  <c r="P127" i="1"/>
  <c r="CU168" i="3"/>
  <c r="CV168" i="3"/>
  <c r="CX168" i="3"/>
  <c r="F167" i="1"/>
  <c r="BD121" i="1"/>
  <c r="T139" i="1"/>
  <c r="AD138" i="1"/>
  <c r="AB138" i="1" s="1"/>
  <c r="T136" i="1"/>
  <c r="BY174" i="1"/>
  <c r="AQ89" i="1"/>
  <c r="CG89" i="1"/>
  <c r="CI89" i="1"/>
  <c r="P232" i="1"/>
  <c r="CP232" i="1" s="1"/>
  <c r="O232" i="1" s="1"/>
  <c r="Q229" i="1"/>
  <c r="CP229" i="1" s="1"/>
  <c r="O229" i="1" s="1"/>
  <c r="R226" i="1"/>
  <c r="CU233" i="3"/>
  <c r="CV233" i="3"/>
  <c r="CX233" i="3"/>
  <c r="Q186" i="1"/>
  <c r="K440" i="7" s="1"/>
  <c r="AD185" i="1"/>
  <c r="AB185" i="1" s="1"/>
  <c r="P183" i="1"/>
  <c r="CQ181" i="1"/>
  <c r="CQ177" i="1"/>
  <c r="AD176" i="1"/>
  <c r="AB176" i="1" s="1"/>
  <c r="BX174" i="1"/>
  <c r="BB142" i="1"/>
  <c r="R139" i="1"/>
  <c r="P137" i="1"/>
  <c r="CS136" i="1"/>
  <c r="R136" i="1"/>
  <c r="CZ136" i="1" s="1"/>
  <c r="Y136" i="1" s="1"/>
  <c r="T310" i="7" s="1"/>
  <c r="K314" i="7" s="1"/>
  <c r="AB130" i="1"/>
  <c r="P130" i="1"/>
  <c r="P125" i="1"/>
  <c r="K223" i="7" s="1"/>
  <c r="AB231" i="1"/>
  <c r="CS227" i="1"/>
  <c r="AD225" i="1"/>
  <c r="AB225" i="1" s="1"/>
  <c r="CT224" i="1"/>
  <c r="CQ184" i="1"/>
  <c r="AD180" i="1"/>
  <c r="AB180" i="1" s="1"/>
  <c r="CQ179" i="1"/>
  <c r="R177" i="1"/>
  <c r="P176" i="1"/>
  <c r="CQ139" i="1"/>
  <c r="Q136" i="1"/>
  <c r="P132" i="1"/>
  <c r="CD142" i="1"/>
  <c r="CS224" i="1"/>
  <c r="CT187" i="1"/>
  <c r="CZ178" i="1"/>
  <c r="Y178" i="1" s="1"/>
  <c r="CQ136" i="1"/>
  <c r="P136" i="1"/>
  <c r="CY134" i="1"/>
  <c r="X134" i="1" s="1"/>
  <c r="CZ131" i="1"/>
  <c r="Y131" i="1" s="1"/>
  <c r="T263" i="7" s="1"/>
  <c r="K267" i="7" s="1"/>
  <c r="CY131" i="1"/>
  <c r="X131" i="1" s="1"/>
  <c r="CW97" i="3"/>
  <c r="CX97" i="3"/>
  <c r="CX101" i="3"/>
  <c r="CW96" i="3"/>
  <c r="CX96" i="3"/>
  <c r="CU95" i="3"/>
  <c r="CX100" i="3"/>
  <c r="CX95" i="3"/>
  <c r="CX99" i="3"/>
  <c r="CX102" i="3"/>
  <c r="I128" i="1"/>
  <c r="S236" i="7" s="1"/>
  <c r="CR224" i="1"/>
  <c r="CS187" i="1"/>
  <c r="CZ183" i="1"/>
  <c r="Y183" i="1" s="1"/>
  <c r="T406" i="7" s="1"/>
  <c r="K412" i="7" s="1"/>
  <c r="CU181" i="3"/>
  <c r="CV181" i="3"/>
  <c r="CX183" i="3"/>
  <c r="CX181" i="3"/>
  <c r="CX182" i="3"/>
  <c r="W138" i="1"/>
  <c r="CX130" i="3"/>
  <c r="CX132" i="3"/>
  <c r="CX127" i="3"/>
  <c r="CX134" i="3"/>
  <c r="CW125" i="3"/>
  <c r="CX129" i="3"/>
  <c r="CU124" i="3"/>
  <c r="CV124" i="3"/>
  <c r="U127" i="1"/>
  <c r="I239" i="7" s="1"/>
  <c r="AB239" i="7" s="1"/>
  <c r="W126" i="1"/>
  <c r="CU259" i="3"/>
  <c r="CV259" i="3"/>
  <c r="CX259" i="3"/>
  <c r="CR187" i="1"/>
  <c r="CZ186" i="1"/>
  <c r="Y186" i="1" s="1"/>
  <c r="T437" i="7" s="1"/>
  <c r="K443" i="7" s="1"/>
  <c r="CW211" i="3"/>
  <c r="CU209" i="3"/>
  <c r="CV209" i="3"/>
  <c r="CX214" i="3"/>
  <c r="CX209" i="3"/>
  <c r="CX211" i="3"/>
  <c r="CX215" i="3"/>
  <c r="CT182" i="1"/>
  <c r="CY137" i="1"/>
  <c r="X137" i="1" s="1"/>
  <c r="R318" i="7" s="1"/>
  <c r="K324" i="7" s="1"/>
  <c r="S130" i="1"/>
  <c r="K254" i="7" s="1"/>
  <c r="GX187" i="1"/>
  <c r="CJ189" i="1" s="1"/>
  <c r="F158" i="1"/>
  <c r="CI142" i="1"/>
  <c r="CU162" i="3"/>
  <c r="CX165" i="3"/>
  <c r="CX164" i="3"/>
  <c r="CX166" i="3"/>
  <c r="CT135" i="1"/>
  <c r="CP135" i="1"/>
  <c r="O135" i="1" s="1"/>
  <c r="CW236" i="3"/>
  <c r="CX236" i="3"/>
  <c r="CX241" i="3"/>
  <c r="CW235" i="3"/>
  <c r="CU234" i="3"/>
  <c r="CX240" i="3"/>
  <c r="CV234" i="3"/>
  <c r="CX234" i="3"/>
  <c r="CX239" i="3"/>
  <c r="CX238" i="3"/>
  <c r="Q227" i="1"/>
  <c r="K493" i="7" s="1"/>
  <c r="CS185" i="1"/>
  <c r="CU169" i="3"/>
  <c r="CX169" i="3"/>
  <c r="CS176" i="1"/>
  <c r="AS142" i="1"/>
  <c r="CS138" i="1"/>
  <c r="Q138" i="1"/>
  <c r="K332" i="7" s="1"/>
  <c r="CS135" i="1"/>
  <c r="CR130" i="1"/>
  <c r="CY78" i="1"/>
  <c r="X78" i="1" s="1"/>
  <c r="R136" i="7" s="1"/>
  <c r="CZ78" i="1"/>
  <c r="Y78" i="1" s="1"/>
  <c r="T136" i="7" s="1"/>
  <c r="Q224" i="1"/>
  <c r="CX177" i="3"/>
  <c r="CW176" i="3"/>
  <c r="CX175" i="3"/>
  <c r="CU174" i="3"/>
  <c r="CX176" i="3"/>
  <c r="CX174" i="3"/>
  <c r="Q179" i="1"/>
  <c r="CG142" i="1"/>
  <c r="CR138" i="1"/>
  <c r="P138" i="1"/>
  <c r="CT129" i="1"/>
  <c r="CP129" i="1"/>
  <c r="O129" i="1" s="1"/>
  <c r="CQ124" i="1"/>
  <c r="AB124" i="1"/>
  <c r="CY79" i="1"/>
  <c r="X79" i="1" s="1"/>
  <c r="R141" i="7" s="1"/>
  <c r="K142" i="7" s="1"/>
  <c r="CX186" i="3"/>
  <c r="CW185" i="3"/>
  <c r="CU184" i="3"/>
  <c r="CX185" i="3"/>
  <c r="CX184" i="3"/>
  <c r="CS178" i="1"/>
  <c r="AD177" i="1"/>
  <c r="AB177" i="1" s="1"/>
  <c r="CQ176" i="1"/>
  <c r="AQ142" i="1"/>
  <c r="GX138" i="1"/>
  <c r="AB133" i="1"/>
  <c r="CR132" i="1"/>
  <c r="CS132" i="1"/>
  <c r="CU109" i="3"/>
  <c r="CX116" i="3"/>
  <c r="CV109" i="3"/>
  <c r="CX114" i="3"/>
  <c r="CX118" i="3"/>
  <c r="CX109" i="3"/>
  <c r="CX113" i="3"/>
  <c r="CW112" i="3"/>
  <c r="CX112" i="3"/>
  <c r="CX111" i="3"/>
  <c r="CX119" i="3"/>
  <c r="CX140" i="3"/>
  <c r="CX144" i="3"/>
  <c r="CX147" i="3"/>
  <c r="CX143" i="3"/>
  <c r="CW139" i="3"/>
  <c r="CX139" i="3"/>
  <c r="CX146" i="3"/>
  <c r="CW138" i="3"/>
  <c r="CX138" i="3"/>
  <c r="CX137" i="3"/>
  <c r="CU136" i="3"/>
  <c r="CX141" i="3"/>
  <c r="R129" i="1"/>
  <c r="I126" i="1"/>
  <c r="U224" i="7" s="1"/>
  <c r="CS125" i="1"/>
  <c r="AO89" i="1"/>
  <c r="CQ85" i="1"/>
  <c r="CY84" i="1"/>
  <c r="X84" i="1" s="1"/>
  <c r="CT83" i="1"/>
  <c r="R82" i="1"/>
  <c r="K161" i="7" s="1"/>
  <c r="CR80" i="1"/>
  <c r="BC44" i="1"/>
  <c r="P41" i="1"/>
  <c r="K123" i="7" s="1"/>
  <c r="CR125" i="1"/>
  <c r="BD89" i="1"/>
  <c r="S85" i="1"/>
  <c r="CS83" i="1"/>
  <c r="CQ80" i="1"/>
  <c r="CT78" i="1"/>
  <c r="BB44" i="1"/>
  <c r="CX265" i="3"/>
  <c r="CV174" i="3"/>
  <c r="BC89" i="1"/>
  <c r="CY39" i="1"/>
  <c r="X39" i="1" s="1"/>
  <c r="R97" i="7" s="1"/>
  <c r="K102" i="7" s="1"/>
  <c r="P105" i="7" s="1"/>
  <c r="CZ39" i="1"/>
  <c r="Y39" i="1" s="1"/>
  <c r="T97" i="7" s="1"/>
  <c r="K103" i="7" s="1"/>
  <c r="CW23" i="3"/>
  <c r="CX23" i="3"/>
  <c r="CU22" i="3"/>
  <c r="CV22" i="3"/>
  <c r="CX24" i="3"/>
  <c r="P38" i="1"/>
  <c r="K91" i="7" s="1"/>
  <c r="S38" i="1"/>
  <c r="K88" i="7" s="1"/>
  <c r="CX272" i="3"/>
  <c r="CX255" i="3"/>
  <c r="CX250" i="3"/>
  <c r="CX245" i="3"/>
  <c r="CX235" i="3"/>
  <c r="CX230" i="3"/>
  <c r="DF207" i="3"/>
  <c r="DJ207" i="3" s="1"/>
  <c r="DG207" i="3"/>
  <c r="DH207" i="3"/>
  <c r="DI207" i="3"/>
  <c r="S125" i="1"/>
  <c r="K220" i="7" s="1"/>
  <c r="I124" i="1"/>
  <c r="U212" i="7" s="1"/>
  <c r="CS123" i="1"/>
  <c r="BB89" i="1"/>
  <c r="I87" i="1"/>
  <c r="E194" i="7" s="1"/>
  <c r="CS86" i="1"/>
  <c r="CQ83" i="1"/>
  <c r="AB81" i="1"/>
  <c r="R80" i="1"/>
  <c r="CZ80" i="1" s="1"/>
  <c r="Y80" i="1" s="1"/>
  <c r="T147" i="7" s="1"/>
  <c r="DF220" i="3"/>
  <c r="DJ220" i="3" s="1"/>
  <c r="DG220" i="3"/>
  <c r="DH220" i="3"/>
  <c r="DI220" i="3"/>
  <c r="AB126" i="1"/>
  <c r="R125" i="1"/>
  <c r="K222" i="7" s="1"/>
  <c r="CR123" i="1"/>
  <c r="CR86" i="1"/>
  <c r="P85" i="1"/>
  <c r="AD79" i="1"/>
  <c r="AB79" i="1" s="1"/>
  <c r="CI44" i="1"/>
  <c r="CZ35" i="1"/>
  <c r="Y35" i="1" s="1"/>
  <c r="T62" i="7" s="1"/>
  <c r="K67" i="7" s="1"/>
  <c r="T34" i="1"/>
  <c r="CW267" i="3"/>
  <c r="CX262" i="3"/>
  <c r="CX257" i="3"/>
  <c r="DI203" i="3"/>
  <c r="DF203" i="3"/>
  <c r="DJ203" i="3" s="1"/>
  <c r="DG203" i="3"/>
  <c r="DH203" i="3"/>
  <c r="AD124" i="1"/>
  <c r="AD87" i="1"/>
  <c r="AB87" i="1" s="1"/>
  <c r="R83" i="1"/>
  <c r="CX66" i="3"/>
  <c r="CW65" i="3"/>
  <c r="CX65" i="3"/>
  <c r="CU64" i="3"/>
  <c r="CX64" i="3"/>
  <c r="P80" i="1"/>
  <c r="CP80" i="1" s="1"/>
  <c r="O80" i="1" s="1"/>
  <c r="AX44" i="1"/>
  <c r="R37" i="1"/>
  <c r="CY37" i="1" s="1"/>
  <c r="X37" i="1" s="1"/>
  <c r="R76" i="7" s="1"/>
  <c r="K81" i="7" s="1"/>
  <c r="CR37" i="1"/>
  <c r="CS37" i="1"/>
  <c r="CX252" i="3"/>
  <c r="CW247" i="3"/>
  <c r="CW237" i="3"/>
  <c r="CX232" i="3"/>
  <c r="DF195" i="3"/>
  <c r="DG195" i="3"/>
  <c r="DJ195" i="3" s="1"/>
  <c r="DH195" i="3"/>
  <c r="DI195" i="3"/>
  <c r="R40" i="1"/>
  <c r="CR40" i="1"/>
  <c r="CX276" i="3"/>
  <c r="CX242" i="3"/>
  <c r="DG197" i="3"/>
  <c r="DH197" i="3"/>
  <c r="DI197" i="3"/>
  <c r="DF197" i="3"/>
  <c r="DJ197" i="3" s="1"/>
  <c r="R123" i="1"/>
  <c r="K210" i="7" s="1"/>
  <c r="R86" i="1"/>
  <c r="P83" i="1"/>
  <c r="AD40" i="1"/>
  <c r="AB40" i="1" s="1"/>
  <c r="W38" i="1"/>
  <c r="P37" i="1"/>
  <c r="CY31" i="1"/>
  <c r="X31" i="1" s="1"/>
  <c r="R38" i="7" s="1"/>
  <c r="K42" i="7" s="1"/>
  <c r="P45" i="7" s="1"/>
  <c r="CY30" i="1"/>
  <c r="X30" i="1" s="1"/>
  <c r="R32" i="7" s="1"/>
  <c r="CZ30" i="1"/>
  <c r="Y30" i="1" s="1"/>
  <c r="T32" i="7" s="1"/>
  <c r="DF180" i="3"/>
  <c r="DG180" i="3"/>
  <c r="DH180" i="3"/>
  <c r="DI180" i="3"/>
  <c r="DJ180" i="3" s="1"/>
  <c r="Q123" i="1"/>
  <c r="K209" i="7" s="1"/>
  <c r="Q86" i="1"/>
  <c r="CU61" i="3"/>
  <c r="CV61" i="3"/>
  <c r="CX63" i="3"/>
  <c r="CX61" i="3"/>
  <c r="AU44" i="1"/>
  <c r="P40" i="1"/>
  <c r="CQ40" i="1"/>
  <c r="V38" i="1"/>
  <c r="W34" i="1"/>
  <c r="CW249" i="3"/>
  <c r="CW90" i="3"/>
  <c r="CU89" i="3"/>
  <c r="CX90" i="3"/>
  <c r="CV89" i="3"/>
  <c r="CX89" i="3"/>
  <c r="CX93" i="3"/>
  <c r="CX92" i="3"/>
  <c r="CW91" i="3"/>
  <c r="CX94" i="3"/>
  <c r="CQ81" i="1"/>
  <c r="AD80" i="1"/>
  <c r="AB80" i="1" s="1"/>
  <c r="CT79" i="1"/>
  <c r="W79" i="1"/>
  <c r="AT44" i="1"/>
  <c r="CQ42" i="1"/>
  <c r="U38" i="1"/>
  <c r="I94" i="7" s="1"/>
  <c r="AB94" i="7" s="1"/>
  <c r="CW224" i="3"/>
  <c r="DF206" i="3"/>
  <c r="DJ206" i="3" s="1"/>
  <c r="DG206" i="3"/>
  <c r="DH206" i="3"/>
  <c r="DI206" i="3"/>
  <c r="CU67" i="3"/>
  <c r="CX69" i="3"/>
  <c r="CW68" i="3"/>
  <c r="CX72" i="3"/>
  <c r="CZ40" i="1"/>
  <c r="Y40" i="1" s="1"/>
  <c r="T107" i="7" s="1"/>
  <c r="K114" i="7" s="1"/>
  <c r="T38" i="1"/>
  <c r="CZ37" i="1"/>
  <c r="Y37" i="1" s="1"/>
  <c r="T76" i="7" s="1"/>
  <c r="K82" i="7" s="1"/>
  <c r="CY29" i="1"/>
  <c r="X29" i="1" s="1"/>
  <c r="R27" i="7" s="1"/>
  <c r="CZ29" i="1"/>
  <c r="Y29" i="1" s="1"/>
  <c r="T27" i="7" s="1"/>
  <c r="K34" i="7" s="1"/>
  <c r="CV266" i="3"/>
  <c r="DF219" i="3"/>
  <c r="DJ219" i="3" s="1"/>
  <c r="DG219" i="3"/>
  <c r="DH219" i="3"/>
  <c r="DI219" i="3"/>
  <c r="U79" i="1"/>
  <c r="CW59" i="3"/>
  <c r="CX59" i="3"/>
  <c r="CU58" i="3"/>
  <c r="CV58" i="3"/>
  <c r="CX58" i="3"/>
  <c r="AQ44" i="1"/>
  <c r="CX21" i="3"/>
  <c r="CU19" i="3"/>
  <c r="CX20" i="3"/>
  <c r="CW20" i="3"/>
  <c r="Q37" i="1"/>
  <c r="K79" i="7" s="1"/>
  <c r="U37" i="1"/>
  <c r="I83" i="7" s="1"/>
  <c r="AB83" i="7" s="1"/>
  <c r="CY28" i="1"/>
  <c r="X28" i="1" s="1"/>
  <c r="R19" i="7" s="1"/>
  <c r="K22" i="7" s="1"/>
  <c r="P25" i="7" s="1"/>
  <c r="CZ28" i="1"/>
  <c r="Y28" i="1" s="1"/>
  <c r="T19" i="7" s="1"/>
  <c r="K23" i="7" s="1"/>
  <c r="CX273" i="3"/>
  <c r="CX213" i="3"/>
  <c r="DF202" i="3"/>
  <c r="DJ202" i="3" s="1"/>
  <c r="DG202" i="3"/>
  <c r="DH202" i="3"/>
  <c r="DI202" i="3"/>
  <c r="CX187" i="3"/>
  <c r="CZ123" i="1"/>
  <c r="Y123" i="1" s="1"/>
  <c r="T206" i="7" s="1"/>
  <c r="CU83" i="3"/>
  <c r="CW85" i="3"/>
  <c r="CX85" i="3"/>
  <c r="CX88" i="3"/>
  <c r="CW77" i="3"/>
  <c r="CX77" i="3"/>
  <c r="CW76" i="3"/>
  <c r="CX80" i="3"/>
  <c r="CX76" i="3"/>
  <c r="CU75" i="3"/>
  <c r="CX82" i="3"/>
  <c r="CX78" i="3"/>
  <c r="CX81" i="3"/>
  <c r="GX79" i="1"/>
  <c r="CP39" i="1"/>
  <c r="O39" i="1" s="1"/>
  <c r="CR38" i="1"/>
  <c r="CS38" i="1"/>
  <c r="AD38" i="1"/>
  <c r="AB38" i="1" s="1"/>
  <c r="W37" i="1"/>
  <c r="AB29" i="1"/>
  <c r="CX226" i="3"/>
  <c r="DH208" i="3"/>
  <c r="DI208" i="3"/>
  <c r="DF208" i="3"/>
  <c r="DJ208" i="3" s="1"/>
  <c r="DG208" i="3"/>
  <c r="S41" i="1"/>
  <c r="K120" i="7" s="1"/>
  <c r="V37" i="1"/>
  <c r="GX34" i="1"/>
  <c r="CX275" i="3"/>
  <c r="CX263" i="3"/>
  <c r="CV258" i="3"/>
  <c r="DG221" i="3"/>
  <c r="DH221" i="3"/>
  <c r="DI221" i="3"/>
  <c r="DF221" i="3"/>
  <c r="DJ221" i="3" s="1"/>
  <c r="DF204" i="3"/>
  <c r="DJ204" i="3" s="1"/>
  <c r="DG204" i="3"/>
  <c r="DH204" i="3"/>
  <c r="DI204" i="3"/>
  <c r="CS85" i="1"/>
  <c r="CX49" i="3"/>
  <c r="CW48" i="3"/>
  <c r="CX48" i="3"/>
  <c r="CU47" i="3"/>
  <c r="Q40" i="1"/>
  <c r="K110" i="7" s="1"/>
  <c r="R38" i="1"/>
  <c r="K90" i="7" s="1"/>
  <c r="CX153" i="3"/>
  <c r="CX152" i="3"/>
  <c r="CU150" i="3"/>
  <c r="CV150" i="3"/>
  <c r="CX154" i="3"/>
  <c r="CW151" i="3"/>
  <c r="CU120" i="3"/>
  <c r="CV120" i="3"/>
  <c r="AP89" i="1"/>
  <c r="CU73" i="3"/>
  <c r="CV73" i="3"/>
  <c r="CX73" i="3"/>
  <c r="CX74" i="3"/>
  <c r="I81" i="1"/>
  <c r="Q151" i="7" s="1"/>
  <c r="BD44" i="1"/>
  <c r="CT40" i="1"/>
  <c r="GX38" i="1"/>
  <c r="Q38" i="1"/>
  <c r="K89" i="7" s="1"/>
  <c r="T37" i="1"/>
  <c r="CY32" i="1"/>
  <c r="X32" i="1" s="1"/>
  <c r="R47" i="7" s="1"/>
  <c r="CZ32" i="1"/>
  <c r="Y32" i="1" s="1"/>
  <c r="CX243" i="3"/>
  <c r="CX228" i="3"/>
  <c r="DF217" i="3"/>
  <c r="DG217" i="3"/>
  <c r="DJ217" i="3" s="1"/>
  <c r="DH217" i="3"/>
  <c r="DI217" i="3"/>
  <c r="CW210" i="3"/>
  <c r="S33" i="1"/>
  <c r="K53" i="7" s="1"/>
  <c r="P30" i="1"/>
  <c r="CP30" i="1" s="1"/>
  <c r="O30" i="1" s="1"/>
  <c r="Q28" i="1"/>
  <c r="CX210" i="3"/>
  <c r="CW179" i="3"/>
  <c r="CX145" i="3"/>
  <c r="DF42" i="3"/>
  <c r="DJ42" i="3" s="1"/>
  <c r="DG42" i="3"/>
  <c r="DH42" i="3"/>
  <c r="DI42" i="3"/>
  <c r="R33" i="1"/>
  <c r="K55" i="7" s="1"/>
  <c r="CX258" i="3"/>
  <c r="DF188" i="3"/>
  <c r="DH188" i="3"/>
  <c r="DF179" i="3"/>
  <c r="DI179" i="3"/>
  <c r="CX133" i="3"/>
  <c r="DF105" i="3"/>
  <c r="DJ105" i="3" s="1"/>
  <c r="DG105" i="3"/>
  <c r="DH105" i="3"/>
  <c r="DI105" i="3"/>
  <c r="CW84" i="3"/>
  <c r="CX264" i="3"/>
  <c r="CV184" i="3"/>
  <c r="CX128" i="3"/>
  <c r="CX79" i="3"/>
  <c r="CV67" i="3"/>
  <c r="CX50" i="3"/>
  <c r="CX160" i="3"/>
  <c r="CW111" i="3"/>
  <c r="CX98" i="3"/>
  <c r="CX86" i="3"/>
  <c r="CX1" i="3"/>
  <c r="CU1" i="3"/>
  <c r="CV1" i="3"/>
  <c r="DF196" i="3"/>
  <c r="DJ196" i="3" s="1"/>
  <c r="DI196" i="3"/>
  <c r="CX57" i="3"/>
  <c r="AD28" i="1"/>
  <c r="AB28" i="1" s="1"/>
  <c r="CW182" i="3"/>
  <c r="CX151" i="3"/>
  <c r="CX125" i="3"/>
  <c r="CW13" i="3"/>
  <c r="CU12" i="3"/>
  <c r="CX13" i="3"/>
  <c r="CX12" i="3"/>
  <c r="CX15" i="3"/>
  <c r="CW14" i="3"/>
  <c r="CV12" i="3"/>
  <c r="CX216" i="3"/>
  <c r="DF189" i="3"/>
  <c r="DG189" i="3"/>
  <c r="DJ189" i="3" s="1"/>
  <c r="DH189" i="3"/>
  <c r="CX56" i="3"/>
  <c r="CW52" i="3"/>
  <c r="CX52" i="3"/>
  <c r="CU51" i="3"/>
  <c r="CX54" i="3"/>
  <c r="CT37" i="1"/>
  <c r="CQ34" i="1"/>
  <c r="AD33" i="1"/>
  <c r="AB33" i="1" s="1"/>
  <c r="CT32" i="1"/>
  <c r="P31" i="1"/>
  <c r="CP31" i="1" s="1"/>
  <c r="O31" i="1" s="1"/>
  <c r="GM31" i="1" s="1"/>
  <c r="GN31" i="1" s="1"/>
  <c r="Q29" i="1"/>
  <c r="CX244" i="3"/>
  <c r="CW212" i="3"/>
  <c r="CX212" i="3"/>
  <c r="DI198" i="3"/>
  <c r="CW137" i="3"/>
  <c r="CX25" i="3"/>
  <c r="CS32" i="1"/>
  <c r="DH198" i="3"/>
  <c r="CW172" i="3"/>
  <c r="CW127" i="3"/>
  <c r="CV95" i="3"/>
  <c r="CX71" i="3"/>
  <c r="CR32" i="1"/>
  <c r="U32" i="1"/>
  <c r="CT30" i="1"/>
  <c r="W30" i="1"/>
  <c r="BX26" i="1"/>
  <c r="DG198" i="3"/>
  <c r="DH179" i="3"/>
  <c r="DF172" i="3"/>
  <c r="DG172" i="3"/>
  <c r="DJ172" i="3" s="1"/>
  <c r="DI172" i="3"/>
  <c r="CX120" i="3"/>
  <c r="CX115" i="3"/>
  <c r="CQ37" i="1"/>
  <c r="CQ32" i="1"/>
  <c r="CZ31" i="1"/>
  <c r="Y31" i="1" s="1"/>
  <c r="T38" i="7" s="1"/>
  <c r="K43" i="7" s="1"/>
  <c r="CS30" i="1"/>
  <c r="CT28" i="1"/>
  <c r="DH191" i="3"/>
  <c r="DG179" i="3"/>
  <c r="DJ179" i="3" s="1"/>
  <c r="CT35" i="1"/>
  <c r="CR30" i="1"/>
  <c r="CS28" i="1"/>
  <c r="DI199" i="3"/>
  <c r="DG191" i="3"/>
  <c r="DJ191" i="3" s="1"/>
  <c r="DI188" i="3"/>
  <c r="DJ188" i="3" s="1"/>
  <c r="CW175" i="3"/>
  <c r="CV51" i="3"/>
  <c r="CR28" i="1"/>
  <c r="CX251" i="3"/>
  <c r="DH199" i="3"/>
  <c r="DF191" i="3"/>
  <c r="DG190" i="3"/>
  <c r="DJ190" i="3" s="1"/>
  <c r="DH190" i="3"/>
  <c r="DI190" i="3"/>
  <c r="DG188" i="3"/>
  <c r="CV169" i="3"/>
  <c r="CX87" i="3"/>
  <c r="I34" i="1"/>
  <c r="CS33" i="1"/>
  <c r="DG199" i="3"/>
  <c r="CW194" i="3"/>
  <c r="CX194" i="3"/>
  <c r="CV178" i="3"/>
  <c r="CX178" i="3"/>
  <c r="DF173" i="3"/>
  <c r="DG173" i="3"/>
  <c r="DJ173" i="3" s="1"/>
  <c r="DH173" i="3"/>
  <c r="CX167" i="3"/>
  <c r="CX163" i="3"/>
  <c r="CW163" i="3"/>
  <c r="CX117" i="3"/>
  <c r="CX75" i="3"/>
  <c r="I42" i="1"/>
  <c r="S124" i="7" s="1"/>
  <c r="I126" i="7" s="1"/>
  <c r="CS41" i="1"/>
  <c r="CX247" i="3"/>
  <c r="CX237" i="3"/>
  <c r="CX231" i="3"/>
  <c r="DH196" i="3"/>
  <c r="DI192" i="3"/>
  <c r="CX131" i="3"/>
  <c r="CW126" i="3"/>
  <c r="DG196" i="3"/>
  <c r="CW110" i="3"/>
  <c r="CX110" i="3"/>
  <c r="CW70" i="3"/>
  <c r="CX70" i="3"/>
  <c r="DH44" i="3"/>
  <c r="DI44" i="3"/>
  <c r="CV136" i="3"/>
  <c r="CX136" i="3"/>
  <c r="CX60" i="3"/>
  <c r="DG9" i="3"/>
  <c r="DJ9" i="3" s="1"/>
  <c r="DH9" i="3"/>
  <c r="DI9" i="3"/>
  <c r="CV47" i="3"/>
  <c r="CX47" i="3"/>
  <c r="DF30" i="3"/>
  <c r="DG30" i="3"/>
  <c r="DJ30" i="3" s="1"/>
  <c r="CV162" i="3"/>
  <c r="CX162" i="3"/>
  <c r="CV149" i="3"/>
  <c r="CX149" i="3"/>
  <c r="CX124" i="3"/>
  <c r="CX67" i="3"/>
  <c r="CX33" i="3"/>
  <c r="DF7" i="3"/>
  <c r="DJ7" i="3" s="1"/>
  <c r="DH7" i="3"/>
  <c r="DI7" i="3"/>
  <c r="CV64" i="3"/>
  <c r="CW54" i="3"/>
  <c r="CX51" i="3"/>
  <c r="CW27" i="3"/>
  <c r="CX27" i="3"/>
  <c r="CX126" i="3"/>
  <c r="CV103" i="3"/>
  <c r="CX103" i="3"/>
  <c r="CX150" i="3"/>
  <c r="CX142" i="3"/>
  <c r="CX91" i="3"/>
  <c r="DG37" i="3"/>
  <c r="DH37" i="3"/>
  <c r="DI37" i="3"/>
  <c r="DG31" i="3"/>
  <c r="DJ31" i="3" s="1"/>
  <c r="DH31" i="3"/>
  <c r="DI31" i="3"/>
  <c r="DF16" i="3"/>
  <c r="DH16" i="3"/>
  <c r="DI16" i="3"/>
  <c r="DJ16" i="3" s="1"/>
  <c r="CX155" i="3"/>
  <c r="CV83" i="3"/>
  <c r="CX83" i="3"/>
  <c r="CV75" i="3"/>
  <c r="CX55" i="3"/>
  <c r="CX68" i="3"/>
  <c r="DF43" i="3"/>
  <c r="DJ43" i="3" s="1"/>
  <c r="DG43" i="3"/>
  <c r="DI43" i="3"/>
  <c r="DF28" i="3"/>
  <c r="DI28" i="3"/>
  <c r="CX8" i="3"/>
  <c r="CW62" i="3"/>
  <c r="CX62" i="3"/>
  <c r="CW49" i="3"/>
  <c r="DG44" i="3"/>
  <c r="CX22" i="3"/>
  <c r="CV19" i="3"/>
  <c r="CX19" i="3"/>
  <c r="DF9" i="3"/>
  <c r="DF44" i="3"/>
  <c r="DJ44" i="3" s="1"/>
  <c r="DI36" i="3"/>
  <c r="DI30" i="3"/>
  <c r="CX14" i="3"/>
  <c r="CW11" i="3"/>
  <c r="CX11" i="3"/>
  <c r="DH2" i="3"/>
  <c r="DI2" i="3"/>
  <c r="DJ2" i="3" s="1"/>
  <c r="CV156" i="3"/>
  <c r="CX156" i="3"/>
  <c r="DH107" i="3"/>
  <c r="CX84" i="3"/>
  <c r="DH36" i="3"/>
  <c r="DH30" i="3"/>
  <c r="DH18" i="3"/>
  <c r="DF6" i="3"/>
  <c r="DJ6" i="3" s="1"/>
  <c r="DG6" i="3"/>
  <c r="CX135" i="3"/>
  <c r="DG107" i="3"/>
  <c r="CW69" i="3"/>
  <c r="DH39" i="3"/>
  <c r="DG36" i="3"/>
  <c r="DF32" i="3"/>
  <c r="DG32" i="3"/>
  <c r="DJ32" i="3" s="1"/>
  <c r="DI32" i="3"/>
  <c r="DG18" i="3"/>
  <c r="DF17" i="3"/>
  <c r="DG17" i="3"/>
  <c r="DJ17" i="3" s="1"/>
  <c r="DH17" i="3"/>
  <c r="DH10" i="3"/>
  <c r="DF107" i="3"/>
  <c r="DJ107" i="3" s="1"/>
  <c r="DF106" i="3"/>
  <c r="DJ106" i="3" s="1"/>
  <c r="DG106" i="3"/>
  <c r="DH106" i="3"/>
  <c r="DI104" i="3"/>
  <c r="DG39" i="3"/>
  <c r="DF38" i="3"/>
  <c r="DJ38" i="3" s="1"/>
  <c r="DG38" i="3"/>
  <c r="DH38" i="3"/>
  <c r="DF18" i="3"/>
  <c r="DG10" i="3"/>
  <c r="DJ10" i="3" s="1"/>
  <c r="DG7" i="3"/>
  <c r="CV148" i="3"/>
  <c r="CX148" i="3"/>
  <c r="CW53" i="3"/>
  <c r="CX53" i="3"/>
  <c r="DF39" i="3"/>
  <c r="DJ39" i="3" s="1"/>
  <c r="CW29" i="3"/>
  <c r="CX29" i="3"/>
  <c r="DF10" i="3"/>
  <c r="I152" i="7" l="1"/>
  <c r="P524" i="7"/>
  <c r="I238" i="7"/>
  <c r="J145" i="7"/>
  <c r="P250" i="7"/>
  <c r="CP137" i="1"/>
  <c r="O137" i="1" s="1"/>
  <c r="GM137" i="1" s="1"/>
  <c r="GO137" i="1" s="1"/>
  <c r="K323" i="7"/>
  <c r="J105" i="7"/>
  <c r="U151" i="7"/>
  <c r="DI26" i="3"/>
  <c r="DJ26" i="3" s="1"/>
  <c r="DH26" i="3"/>
  <c r="DG26" i="3"/>
  <c r="DF26" i="3"/>
  <c r="CY40" i="1"/>
  <c r="X40" i="1" s="1"/>
  <c r="R107" i="7" s="1"/>
  <c r="K113" i="7" s="1"/>
  <c r="K111" i="7"/>
  <c r="CZ127" i="1"/>
  <c r="Y127" i="1" s="1"/>
  <c r="T230" i="7" s="1"/>
  <c r="K234" i="7"/>
  <c r="CY230" i="1"/>
  <c r="X230" i="1" s="1"/>
  <c r="R516" i="7" s="1"/>
  <c r="K521" i="7" s="1"/>
  <c r="J524" i="7" s="1"/>
  <c r="O45" i="7"/>
  <c r="H371" i="7"/>
  <c r="X445" i="7"/>
  <c r="V151" i="7"/>
  <c r="U124" i="7"/>
  <c r="CP184" i="1"/>
  <c r="O184" i="1" s="1"/>
  <c r="GM184" i="1" s="1"/>
  <c r="GN184" i="1" s="1"/>
  <c r="K421" i="7"/>
  <c r="J425" i="7" s="1"/>
  <c r="H49" i="7"/>
  <c r="O49" i="7"/>
  <c r="Q85" i="1"/>
  <c r="E182" i="7"/>
  <c r="I182" i="7"/>
  <c r="X182" i="7" s="1"/>
  <c r="CP133" i="1"/>
  <c r="O133" i="1" s="1"/>
  <c r="K285" i="7"/>
  <c r="J289" i="7" s="1"/>
  <c r="CP32" i="1"/>
  <c r="O32" i="1" s="1"/>
  <c r="GM32" i="1" s="1"/>
  <c r="GN32" i="1" s="1"/>
  <c r="K47" i="7"/>
  <c r="CP78" i="1"/>
  <c r="O78" i="1" s="1"/>
  <c r="CP37" i="1"/>
  <c r="O37" i="1" s="1"/>
  <c r="K80" i="7"/>
  <c r="J84" i="7" s="1"/>
  <c r="CP86" i="1"/>
  <c r="O86" i="1" s="1"/>
  <c r="K191" i="7"/>
  <c r="CP83" i="1"/>
  <c r="O83" i="1" s="1"/>
  <c r="K173" i="7"/>
  <c r="AD234" i="1"/>
  <c r="K465" i="7"/>
  <c r="GM178" i="1"/>
  <c r="GN178" i="1" s="1"/>
  <c r="T373" i="7"/>
  <c r="K378" i="7" s="1"/>
  <c r="J380" i="7" s="1"/>
  <c r="CD174" i="1"/>
  <c r="O300" i="7"/>
  <c r="O278" i="7"/>
  <c r="W384" i="7"/>
  <c r="Y278" i="7"/>
  <c r="H25" i="7"/>
  <c r="O261" i="7"/>
  <c r="H95" i="7"/>
  <c r="I184" i="7"/>
  <c r="O186" i="7" s="1"/>
  <c r="U194" i="7"/>
  <c r="CY86" i="1"/>
  <c r="X86" i="1" s="1"/>
  <c r="R188" i="7" s="1"/>
  <c r="K192" i="7"/>
  <c r="R124" i="1"/>
  <c r="E212" i="7"/>
  <c r="R179" i="7"/>
  <c r="H425" i="7"/>
  <c r="J25" i="7"/>
  <c r="H338" i="7"/>
  <c r="Y338" i="7"/>
  <c r="X45" i="7"/>
  <c r="O25" i="7"/>
  <c r="Y488" i="7"/>
  <c r="I151" i="7"/>
  <c r="X151" i="7" s="1"/>
  <c r="V212" i="7"/>
  <c r="CZ84" i="1"/>
  <c r="Y84" i="1" s="1"/>
  <c r="T179" i="7" s="1"/>
  <c r="K181" i="7"/>
  <c r="K272" i="7"/>
  <c r="CY132" i="1"/>
  <c r="X132" i="1" s="1"/>
  <c r="R271" i="7" s="1"/>
  <c r="K275" i="7" s="1"/>
  <c r="U85" i="1"/>
  <c r="GX85" i="1"/>
  <c r="I194" i="7"/>
  <c r="Y194" i="7" s="1"/>
  <c r="V194" i="7"/>
  <c r="W42" i="1"/>
  <c r="AJ44" i="1" s="1"/>
  <c r="E124" i="7"/>
  <c r="I124" i="7"/>
  <c r="X124" i="7" s="1"/>
  <c r="V81" i="1"/>
  <c r="E151" i="7"/>
  <c r="CP138" i="1"/>
  <c r="O138" i="1" s="1"/>
  <c r="K334" i="7"/>
  <c r="AF234" i="1"/>
  <c r="AF221" i="1" s="1"/>
  <c r="BZ174" i="1"/>
  <c r="H544" i="7"/>
  <c r="X36" i="7"/>
  <c r="X95" i="7"/>
  <c r="I142" i="7"/>
  <c r="S151" i="7"/>
  <c r="I153" i="7" s="1"/>
  <c r="U182" i="7"/>
  <c r="CY139" i="1"/>
  <c r="X139" i="1" s="1"/>
  <c r="R340" i="7" s="1"/>
  <c r="K346" i="7" s="1"/>
  <c r="K344" i="7"/>
  <c r="CP82" i="1"/>
  <c r="O82" i="1" s="1"/>
  <c r="K162" i="7"/>
  <c r="CP139" i="1"/>
  <c r="O139" i="1" s="1"/>
  <c r="K345" i="7"/>
  <c r="GM30" i="1"/>
  <c r="GN30" i="1" s="1"/>
  <c r="K32" i="7"/>
  <c r="GM39" i="1"/>
  <c r="GN39" i="1" s="1"/>
  <c r="CZ82" i="1"/>
  <c r="Y82" i="1" s="1"/>
  <c r="T157" i="7" s="1"/>
  <c r="K164" i="7" s="1"/>
  <c r="CY82" i="1"/>
  <c r="X82" i="1" s="1"/>
  <c r="CP132" i="1"/>
  <c r="O132" i="1" s="1"/>
  <c r="K274" i="7"/>
  <c r="CP127" i="1"/>
  <c r="O127" i="1" s="1"/>
  <c r="K235" i="7"/>
  <c r="CY223" i="1"/>
  <c r="X223" i="1" s="1"/>
  <c r="R453" i="7" s="1"/>
  <c r="K457" i="7" s="1"/>
  <c r="J460" i="7" s="1"/>
  <c r="CP230" i="1"/>
  <c r="O230" i="1" s="1"/>
  <c r="GM230" i="1" s="1"/>
  <c r="GO230" i="1" s="1"/>
  <c r="H349" i="7"/>
  <c r="H534" i="7"/>
  <c r="X166" i="7"/>
  <c r="H105" i="7"/>
  <c r="H460" i="7"/>
  <c r="CP178" i="1"/>
  <c r="O178" i="1" s="1"/>
  <c r="W85" i="1"/>
  <c r="CZ184" i="1"/>
  <c r="Y184" i="1" s="1"/>
  <c r="T416" i="7" s="1"/>
  <c r="K423" i="7" s="1"/>
  <c r="U236" i="7"/>
  <c r="S194" i="7"/>
  <c r="I196" i="7" s="1"/>
  <c r="V34" i="1"/>
  <c r="E56" i="7"/>
  <c r="CY83" i="1"/>
  <c r="X83" i="1" s="1"/>
  <c r="R168" i="7" s="1"/>
  <c r="K174" i="7" s="1"/>
  <c r="K172" i="7"/>
  <c r="CY35" i="1"/>
  <c r="X35" i="1" s="1"/>
  <c r="R62" i="7" s="1"/>
  <c r="K66" i="7" s="1"/>
  <c r="P69" i="7" s="1"/>
  <c r="T126" i="1"/>
  <c r="E224" i="7"/>
  <c r="CP179" i="1"/>
  <c r="O179" i="1" s="1"/>
  <c r="GM179" i="1" s="1"/>
  <c r="GN179" i="1" s="1"/>
  <c r="K385" i="7"/>
  <c r="CP130" i="1"/>
  <c r="O130" i="1" s="1"/>
  <c r="K257" i="7"/>
  <c r="CP183" i="1"/>
  <c r="O183" i="1" s="1"/>
  <c r="K410" i="7"/>
  <c r="J414" i="7" s="1"/>
  <c r="CP185" i="1"/>
  <c r="O185" i="1" s="1"/>
  <c r="K429" i="7"/>
  <c r="GM133" i="1"/>
  <c r="GO133" i="1" s="1"/>
  <c r="T280" i="7"/>
  <c r="K287" i="7" s="1"/>
  <c r="AH234" i="1"/>
  <c r="U234" i="1" s="1"/>
  <c r="I523" i="7"/>
  <c r="AB523" i="7" s="1"/>
  <c r="H289" i="7"/>
  <c r="H177" i="7"/>
  <c r="O478" i="7"/>
  <c r="H524" i="7"/>
  <c r="X105" i="7"/>
  <c r="O349" i="7"/>
  <c r="P414" i="7"/>
  <c r="I57" i="7"/>
  <c r="Q194" i="7"/>
  <c r="I195" i="7" s="1"/>
  <c r="R291" i="7"/>
  <c r="K297" i="7" s="1"/>
  <c r="AE234" i="1"/>
  <c r="K484" i="7"/>
  <c r="CP40" i="1"/>
  <c r="O40" i="1" s="1"/>
  <c r="K112" i="7"/>
  <c r="CZ129" i="1"/>
  <c r="Y129" i="1" s="1"/>
  <c r="T242" i="7" s="1"/>
  <c r="K248" i="7" s="1"/>
  <c r="K245" i="7"/>
  <c r="CP182" i="1"/>
  <c r="O182" i="1" s="1"/>
  <c r="GM182" i="1" s="1"/>
  <c r="GN182" i="1" s="1"/>
  <c r="K402" i="7"/>
  <c r="CY229" i="1"/>
  <c r="X229" i="1" s="1"/>
  <c r="R508" i="7" s="1"/>
  <c r="K511" i="7" s="1"/>
  <c r="H261" i="7"/>
  <c r="W418" i="7"/>
  <c r="O445" i="7"/>
  <c r="H316" i="7"/>
  <c r="Y544" i="7"/>
  <c r="X128" i="7"/>
  <c r="H435" i="7"/>
  <c r="V56" i="7"/>
  <c r="I224" i="7"/>
  <c r="Y224" i="7" s="1"/>
  <c r="CG189" i="1"/>
  <c r="CP84" i="1"/>
  <c r="O84" i="1" s="1"/>
  <c r="GM84" i="1" s="1"/>
  <c r="GN84" i="1" s="1"/>
  <c r="CP177" i="1"/>
  <c r="O177" i="1" s="1"/>
  <c r="T85" i="1"/>
  <c r="DF2" i="3"/>
  <c r="DG2" i="3"/>
  <c r="T47" i="7"/>
  <c r="CY123" i="1"/>
  <c r="X123" i="1" s="1"/>
  <c r="R206" i="7" s="1"/>
  <c r="GM131" i="1"/>
  <c r="GO131" i="1" s="1"/>
  <c r="R263" i="7"/>
  <c r="K266" i="7" s="1"/>
  <c r="CZ185" i="1"/>
  <c r="Y185" i="1" s="1"/>
  <c r="T427" i="7" s="1"/>
  <c r="K433" i="7" s="1"/>
  <c r="K430" i="7"/>
  <c r="CP79" i="1"/>
  <c r="O79" i="1" s="1"/>
  <c r="K141" i="7" s="1"/>
  <c r="P145" i="7" s="1"/>
  <c r="O425" i="7"/>
  <c r="O544" i="7"/>
  <c r="O514" i="7"/>
  <c r="Y534" i="7"/>
  <c r="O460" i="7"/>
  <c r="V124" i="7"/>
  <c r="Q56" i="7"/>
  <c r="Q224" i="7"/>
  <c r="I225" i="7" s="1"/>
  <c r="O228" i="7" s="1"/>
  <c r="CP223" i="1"/>
  <c r="O223" i="1" s="1"/>
  <c r="GM223" i="1" s="1"/>
  <c r="CZ132" i="1"/>
  <c r="Y132" i="1" s="1"/>
  <c r="T271" i="7" s="1"/>
  <c r="K276" i="7" s="1"/>
  <c r="AP26" i="1"/>
  <c r="F53" i="1"/>
  <c r="CP228" i="1"/>
  <c r="O228" i="1" s="1"/>
  <c r="CP29" i="1"/>
  <c r="O29" i="1" s="1"/>
  <c r="GM29" i="1" s="1"/>
  <c r="GN29" i="1" s="1"/>
  <c r="K29" i="7"/>
  <c r="CP85" i="1"/>
  <c r="O85" i="1" s="1"/>
  <c r="K182" i="7" s="1"/>
  <c r="U128" i="1"/>
  <c r="E236" i="7"/>
  <c r="CY177" i="1"/>
  <c r="X177" i="1" s="1"/>
  <c r="R365" i="7" s="1"/>
  <c r="K368" i="7" s="1"/>
  <c r="AZ189" i="1"/>
  <c r="AZ174" i="1" s="1"/>
  <c r="CP226" i="1"/>
  <c r="O226" i="1" s="1"/>
  <c r="GM226" i="1" s="1"/>
  <c r="GO226" i="1" s="1"/>
  <c r="O363" i="7"/>
  <c r="O128" i="7"/>
  <c r="I56" i="7"/>
  <c r="X56" i="7" s="1"/>
  <c r="Q212" i="7"/>
  <c r="I213" i="7" s="1"/>
  <c r="CZ179" i="1"/>
  <c r="Y179" i="1" s="1"/>
  <c r="T382" i="7" s="1"/>
  <c r="K388" i="7" s="1"/>
  <c r="K384" i="7"/>
  <c r="CY179" i="1"/>
  <c r="X179" i="1" s="1"/>
  <c r="R382" i="7" s="1"/>
  <c r="K387" i="7" s="1"/>
  <c r="S56" i="7"/>
  <c r="I58" i="7" s="1"/>
  <c r="S224" i="7"/>
  <c r="I226" i="7" s="1"/>
  <c r="I236" i="7"/>
  <c r="Y236" i="7" s="1"/>
  <c r="V182" i="7"/>
  <c r="CP134" i="1"/>
  <c r="O134" i="1" s="1"/>
  <c r="GM134" i="1" s="1"/>
  <c r="GO134" i="1" s="1"/>
  <c r="H36" i="7"/>
  <c r="H547" i="7"/>
  <c r="H240" i="7"/>
  <c r="H448" i="7"/>
  <c r="Y240" i="7"/>
  <c r="O36" i="7"/>
  <c r="AI221" i="1"/>
  <c r="V234" i="1"/>
  <c r="AE221" i="1"/>
  <c r="R234" i="1"/>
  <c r="CJ221" i="1"/>
  <c r="BA234" i="1"/>
  <c r="AD221" i="1"/>
  <c r="Q234" i="1"/>
  <c r="CJ174" i="1"/>
  <c r="BA189" i="1"/>
  <c r="AH221" i="1"/>
  <c r="DG85" i="3"/>
  <c r="DJ85" i="3" s="1"/>
  <c r="DF85" i="3"/>
  <c r="DH85" i="3"/>
  <c r="DI85" i="3"/>
  <c r="DH20" i="3"/>
  <c r="DF20" i="3"/>
  <c r="DG20" i="3"/>
  <c r="DJ20" i="3" s="1"/>
  <c r="DI20" i="3"/>
  <c r="AT26" i="1"/>
  <c r="F62" i="1"/>
  <c r="DF276" i="3"/>
  <c r="DJ276" i="3" s="1"/>
  <c r="DG276" i="3"/>
  <c r="DH276" i="3"/>
  <c r="DI276" i="3"/>
  <c r="DF245" i="3"/>
  <c r="DJ245" i="3" s="1"/>
  <c r="DG245" i="3"/>
  <c r="DH245" i="3"/>
  <c r="DI245" i="3"/>
  <c r="DF147" i="3"/>
  <c r="DJ147" i="3" s="1"/>
  <c r="DG147" i="3"/>
  <c r="DH147" i="3"/>
  <c r="DI147" i="3"/>
  <c r="DF238" i="3"/>
  <c r="DJ238" i="3" s="1"/>
  <c r="DG238" i="3"/>
  <c r="DH238" i="3"/>
  <c r="DI238" i="3"/>
  <c r="DH215" i="3"/>
  <c r="DI215" i="3"/>
  <c r="DF215" i="3"/>
  <c r="DJ215" i="3" s="1"/>
  <c r="DG215" i="3"/>
  <c r="DF224" i="3"/>
  <c r="DG224" i="3"/>
  <c r="DJ224" i="3" s="1"/>
  <c r="DH224" i="3"/>
  <c r="DI224" i="3"/>
  <c r="AJ174" i="1"/>
  <c r="W189" i="1"/>
  <c r="GM186" i="1"/>
  <c r="GN186" i="1" s="1"/>
  <c r="DH271" i="3"/>
  <c r="DI271" i="3"/>
  <c r="DF271" i="3"/>
  <c r="DJ271" i="3" s="1"/>
  <c r="DG271" i="3"/>
  <c r="CZ226" i="1"/>
  <c r="Y226" i="1" s="1"/>
  <c r="T480" i="7" s="1"/>
  <c r="K486" i="7" s="1"/>
  <c r="DG277" i="3"/>
  <c r="DH277" i="3"/>
  <c r="DI277" i="3"/>
  <c r="DF277" i="3"/>
  <c r="DJ277" i="3" s="1"/>
  <c r="CZ177" i="1"/>
  <c r="Y177" i="1" s="1"/>
  <c r="DH244" i="3"/>
  <c r="DI244" i="3"/>
  <c r="DF244" i="3"/>
  <c r="DJ244" i="3" s="1"/>
  <c r="DG244" i="3"/>
  <c r="DI216" i="3"/>
  <c r="DJ216" i="3" s="1"/>
  <c r="DG216" i="3"/>
  <c r="DH216" i="3"/>
  <c r="DF216" i="3"/>
  <c r="DF152" i="3"/>
  <c r="DJ152" i="3" s="1"/>
  <c r="DG152" i="3"/>
  <c r="DH152" i="3"/>
  <c r="DI152" i="3"/>
  <c r="DG64" i="3"/>
  <c r="DH64" i="3"/>
  <c r="DF64" i="3"/>
  <c r="DI64" i="3"/>
  <c r="DJ64" i="3" s="1"/>
  <c r="DI250" i="3"/>
  <c r="DF250" i="3"/>
  <c r="DJ250" i="3" s="1"/>
  <c r="DG250" i="3"/>
  <c r="DH250" i="3"/>
  <c r="BC76" i="1"/>
  <c r="F105" i="1"/>
  <c r="DF144" i="3"/>
  <c r="DJ144" i="3" s="1"/>
  <c r="DG144" i="3"/>
  <c r="DH144" i="3"/>
  <c r="DI144" i="3"/>
  <c r="DF239" i="3"/>
  <c r="DJ239" i="3" s="1"/>
  <c r="DG239" i="3"/>
  <c r="DH239" i="3"/>
  <c r="DI239" i="3"/>
  <c r="DI166" i="3"/>
  <c r="DF166" i="3"/>
  <c r="DJ166" i="3" s="1"/>
  <c r="DG166" i="3"/>
  <c r="DH166" i="3"/>
  <c r="DF211" i="3"/>
  <c r="DG211" i="3"/>
  <c r="DJ211" i="3" s="1"/>
  <c r="DH211" i="3"/>
  <c r="DI211" i="3"/>
  <c r="CY129" i="1"/>
  <c r="X129" i="1" s="1"/>
  <c r="R242" i="7" s="1"/>
  <c r="K247" i="7" s="1"/>
  <c r="J250" i="7" s="1"/>
  <c r="DG229" i="3"/>
  <c r="DH229" i="3"/>
  <c r="DI229" i="3"/>
  <c r="DF229" i="3"/>
  <c r="DJ229" i="3" s="1"/>
  <c r="DG157" i="3"/>
  <c r="DJ157" i="3" s="1"/>
  <c r="DH157" i="3"/>
  <c r="DI157" i="3"/>
  <c r="DF157" i="3"/>
  <c r="DF249" i="3"/>
  <c r="DG249" i="3"/>
  <c r="DJ249" i="3" s="1"/>
  <c r="DH249" i="3"/>
  <c r="DI249" i="3"/>
  <c r="F247" i="1"/>
  <c r="BB221" i="1"/>
  <c r="CY226" i="1"/>
  <c r="X226" i="1" s="1"/>
  <c r="R480" i="7" s="1"/>
  <c r="K485" i="7" s="1"/>
  <c r="J488" i="7" s="1"/>
  <c r="DF124" i="3"/>
  <c r="DG124" i="3"/>
  <c r="DH124" i="3"/>
  <c r="DI124" i="3"/>
  <c r="DJ124" i="3" s="1"/>
  <c r="DG1" i="3"/>
  <c r="DH1" i="3"/>
  <c r="DI1" i="3"/>
  <c r="DJ1" i="3" s="1"/>
  <c r="DF1" i="3"/>
  <c r="DH133" i="3"/>
  <c r="DI133" i="3"/>
  <c r="DF133" i="3"/>
  <c r="DJ133" i="3" s="1"/>
  <c r="DG133" i="3"/>
  <c r="CY33" i="1"/>
  <c r="X33" i="1" s="1"/>
  <c r="R51" i="7" s="1"/>
  <c r="CZ33" i="1"/>
  <c r="Y33" i="1" s="1"/>
  <c r="T51" i="7" s="1"/>
  <c r="DH153" i="3"/>
  <c r="DI153" i="3"/>
  <c r="DF153" i="3"/>
  <c r="DJ153" i="3" s="1"/>
  <c r="DG153" i="3"/>
  <c r="DH21" i="3"/>
  <c r="DF21" i="3"/>
  <c r="DJ21" i="3" s="1"/>
  <c r="DG21" i="3"/>
  <c r="DI21" i="3"/>
  <c r="DF255" i="3"/>
  <c r="DJ255" i="3" s="1"/>
  <c r="DG255" i="3"/>
  <c r="DH255" i="3"/>
  <c r="DI255" i="3"/>
  <c r="DH140" i="3"/>
  <c r="DI140" i="3"/>
  <c r="DF140" i="3"/>
  <c r="DJ140" i="3" s="1"/>
  <c r="DG140" i="3"/>
  <c r="W81" i="1"/>
  <c r="DF234" i="3"/>
  <c r="DG234" i="3"/>
  <c r="DH234" i="3"/>
  <c r="DI234" i="3"/>
  <c r="DJ234" i="3" s="1"/>
  <c r="DG164" i="3"/>
  <c r="DI164" i="3"/>
  <c r="DH164" i="3"/>
  <c r="DF164" i="3"/>
  <c r="DJ164" i="3" s="1"/>
  <c r="DI209" i="3"/>
  <c r="DJ209" i="3" s="1"/>
  <c r="DF209" i="3"/>
  <c r="DG209" i="3"/>
  <c r="DH209" i="3"/>
  <c r="AC189" i="1"/>
  <c r="CP176" i="1"/>
  <c r="O176" i="1" s="1"/>
  <c r="W124" i="1"/>
  <c r="DH225" i="3"/>
  <c r="DI225" i="3"/>
  <c r="DF225" i="3"/>
  <c r="DG225" i="3"/>
  <c r="DJ225" i="3" s="1"/>
  <c r="DI254" i="3"/>
  <c r="DG254" i="3"/>
  <c r="DH254" i="3"/>
  <c r="DF254" i="3"/>
  <c r="DJ254" i="3" s="1"/>
  <c r="CY225" i="1"/>
  <c r="X225" i="1" s="1"/>
  <c r="R472" i="7" s="1"/>
  <c r="K475" i="7" s="1"/>
  <c r="CZ225" i="1"/>
  <c r="Y225" i="1" s="1"/>
  <c r="DF267" i="3"/>
  <c r="DG267" i="3"/>
  <c r="DJ267" i="3" s="1"/>
  <c r="DH267" i="3"/>
  <c r="DI267" i="3"/>
  <c r="Q42" i="1"/>
  <c r="R42" i="1"/>
  <c r="GX42" i="1"/>
  <c r="S42" i="1"/>
  <c r="V42" i="1"/>
  <c r="DG75" i="3"/>
  <c r="DH75" i="3"/>
  <c r="DI75" i="3"/>
  <c r="DJ75" i="3" s="1"/>
  <c r="DF75" i="3"/>
  <c r="DF86" i="3"/>
  <c r="DJ86" i="3" s="1"/>
  <c r="DG86" i="3"/>
  <c r="DH86" i="3"/>
  <c r="DI86" i="3"/>
  <c r="AQ26" i="1"/>
  <c r="F54" i="1"/>
  <c r="AQ264" i="1"/>
  <c r="DF65" i="3"/>
  <c r="DG65" i="3"/>
  <c r="DJ65" i="3" s="1"/>
  <c r="DH65" i="3"/>
  <c r="DI65" i="3"/>
  <c r="U42" i="1"/>
  <c r="DI272" i="3"/>
  <c r="DJ272" i="3" s="1"/>
  <c r="DF272" i="3"/>
  <c r="DG272" i="3"/>
  <c r="DH272" i="3"/>
  <c r="DF265" i="3"/>
  <c r="DJ265" i="3" s="1"/>
  <c r="DG265" i="3"/>
  <c r="DH265" i="3"/>
  <c r="DI265" i="3"/>
  <c r="F93" i="1"/>
  <c r="AO76" i="1"/>
  <c r="AO264" i="1"/>
  <c r="DF165" i="3"/>
  <c r="DJ165" i="3" s="1"/>
  <c r="DH165" i="3"/>
  <c r="DI165" i="3"/>
  <c r="DG165" i="3"/>
  <c r="DF214" i="3"/>
  <c r="DJ214" i="3" s="1"/>
  <c r="DG214" i="3"/>
  <c r="DH214" i="3"/>
  <c r="DI214" i="3"/>
  <c r="DH222" i="3"/>
  <c r="DI222" i="3"/>
  <c r="DJ222" i="3" s="1"/>
  <c r="DF222" i="3"/>
  <c r="DG222" i="3"/>
  <c r="DF161" i="3"/>
  <c r="DJ161" i="3" s="1"/>
  <c r="DG161" i="3"/>
  <c r="DI161" i="3"/>
  <c r="DH161" i="3"/>
  <c r="DF246" i="3"/>
  <c r="DG246" i="3"/>
  <c r="DH246" i="3"/>
  <c r="DI246" i="3"/>
  <c r="DJ246" i="3" s="1"/>
  <c r="DI268" i="3"/>
  <c r="DF268" i="3"/>
  <c r="DJ268" i="3" s="1"/>
  <c r="DG268" i="3"/>
  <c r="DH268" i="3"/>
  <c r="CZ227" i="1"/>
  <c r="Y227" i="1" s="1"/>
  <c r="T490" i="7" s="1"/>
  <c r="K496" i="7" s="1"/>
  <c r="CY227" i="1"/>
  <c r="X227" i="1" s="1"/>
  <c r="R490" i="7" s="1"/>
  <c r="K495" i="7" s="1"/>
  <c r="P498" i="7" s="1"/>
  <c r="DF70" i="3"/>
  <c r="DG70" i="3"/>
  <c r="DJ70" i="3" s="1"/>
  <c r="DH70" i="3"/>
  <c r="DI70" i="3"/>
  <c r="DG163" i="3"/>
  <c r="DJ163" i="3" s="1"/>
  <c r="DH163" i="3"/>
  <c r="DI163" i="3"/>
  <c r="DF163" i="3"/>
  <c r="BD26" i="1"/>
  <c r="F69" i="1"/>
  <c r="BD264" i="1"/>
  <c r="DF263" i="3"/>
  <c r="DJ263" i="3" s="1"/>
  <c r="DG263" i="3"/>
  <c r="DH263" i="3"/>
  <c r="DI263" i="3"/>
  <c r="DG187" i="3"/>
  <c r="DF187" i="3"/>
  <c r="DJ187" i="3" s="1"/>
  <c r="DH187" i="3"/>
  <c r="DI187" i="3"/>
  <c r="DG58" i="3"/>
  <c r="DH58" i="3"/>
  <c r="DI58" i="3"/>
  <c r="DJ58" i="3" s="1"/>
  <c r="DF58" i="3"/>
  <c r="GM40" i="1"/>
  <c r="GN40" i="1" s="1"/>
  <c r="GM37" i="1"/>
  <c r="GN37" i="1" s="1"/>
  <c r="CI26" i="1"/>
  <c r="AZ44" i="1"/>
  <c r="BB26" i="1"/>
  <c r="F57" i="1"/>
  <c r="BB264" i="1"/>
  <c r="F152" i="1"/>
  <c r="AQ121" i="1"/>
  <c r="DI240" i="3"/>
  <c r="DF240" i="3"/>
  <c r="DJ240" i="3" s="1"/>
  <c r="DG240" i="3"/>
  <c r="DH240" i="3"/>
  <c r="DF129" i="3"/>
  <c r="DJ129" i="3" s="1"/>
  <c r="DG129" i="3"/>
  <c r="DH129" i="3"/>
  <c r="DI129" i="3"/>
  <c r="CY80" i="1"/>
  <c r="X80" i="1" s="1"/>
  <c r="DF227" i="3"/>
  <c r="DJ227" i="3" s="1"/>
  <c r="DG227" i="3"/>
  <c r="DH227" i="3"/>
  <c r="DI227" i="3"/>
  <c r="AO121" i="1"/>
  <c r="F146" i="1"/>
  <c r="AD189" i="1"/>
  <c r="DF274" i="3"/>
  <c r="DJ274" i="3" s="1"/>
  <c r="DG274" i="3"/>
  <c r="DH274" i="3"/>
  <c r="DI274" i="3"/>
  <c r="DF117" i="3"/>
  <c r="DJ117" i="3" s="1"/>
  <c r="DG117" i="3"/>
  <c r="DH117" i="3"/>
  <c r="DI117" i="3"/>
  <c r="DI55" i="3"/>
  <c r="DF55" i="3"/>
  <c r="DJ55" i="3" s="1"/>
  <c r="DG55" i="3"/>
  <c r="DH55" i="3"/>
  <c r="DF103" i="3"/>
  <c r="DG103" i="3"/>
  <c r="DH103" i="3"/>
  <c r="DI103" i="3"/>
  <c r="DJ103" i="3" s="1"/>
  <c r="DF162" i="3"/>
  <c r="DG162" i="3"/>
  <c r="DH162" i="3"/>
  <c r="DI162" i="3"/>
  <c r="DJ162" i="3" s="1"/>
  <c r="DF110" i="3"/>
  <c r="DG110" i="3"/>
  <c r="DJ110" i="3" s="1"/>
  <c r="DH110" i="3"/>
  <c r="DI110" i="3"/>
  <c r="DG167" i="3"/>
  <c r="DH167" i="3"/>
  <c r="DI167" i="3"/>
  <c r="DF167" i="3"/>
  <c r="DJ167" i="3" s="1"/>
  <c r="DH12" i="3"/>
  <c r="DF12" i="3"/>
  <c r="DG12" i="3"/>
  <c r="DI12" i="3"/>
  <c r="DJ12" i="3" s="1"/>
  <c r="Q81" i="1"/>
  <c r="R81" i="1"/>
  <c r="S81" i="1"/>
  <c r="T81" i="1"/>
  <c r="U81" i="1"/>
  <c r="DF275" i="3"/>
  <c r="DJ275" i="3" s="1"/>
  <c r="DG275" i="3"/>
  <c r="DH275" i="3"/>
  <c r="DI275" i="3"/>
  <c r="DF81" i="3"/>
  <c r="DJ81" i="3" s="1"/>
  <c r="DG81" i="3"/>
  <c r="DH81" i="3"/>
  <c r="DI81" i="3"/>
  <c r="DF72" i="3"/>
  <c r="DJ72" i="3" s="1"/>
  <c r="DG72" i="3"/>
  <c r="DH72" i="3"/>
  <c r="DI72" i="3"/>
  <c r="DI94" i="3"/>
  <c r="DF94" i="3"/>
  <c r="DJ94" i="3" s="1"/>
  <c r="DG94" i="3"/>
  <c r="DH94" i="3"/>
  <c r="AU26" i="1"/>
  <c r="F63" i="1"/>
  <c r="DH66" i="3"/>
  <c r="DI66" i="3"/>
  <c r="DF66" i="3"/>
  <c r="DJ66" i="3" s="1"/>
  <c r="DG66" i="3"/>
  <c r="U87" i="1"/>
  <c r="V87" i="1"/>
  <c r="AI89" i="1" s="1"/>
  <c r="Q87" i="1"/>
  <c r="Q126" i="1"/>
  <c r="AD142" i="1" s="1"/>
  <c r="U126" i="1"/>
  <c r="R126" i="1"/>
  <c r="S126" i="1"/>
  <c r="V126" i="1"/>
  <c r="DH119" i="3"/>
  <c r="DI119" i="3"/>
  <c r="DF119" i="3"/>
  <c r="DJ119" i="3" s="1"/>
  <c r="DG119" i="3"/>
  <c r="CI121" i="1"/>
  <c r="AZ142" i="1"/>
  <c r="T87" i="1"/>
  <c r="CP136" i="1"/>
  <c r="O136" i="1" s="1"/>
  <c r="DH168" i="3"/>
  <c r="DI168" i="3"/>
  <c r="DJ168" i="3" s="1"/>
  <c r="DF168" i="3"/>
  <c r="DG168" i="3"/>
  <c r="AE189" i="1"/>
  <c r="DF256" i="3"/>
  <c r="DJ256" i="3" s="1"/>
  <c r="DG256" i="3"/>
  <c r="DH256" i="3"/>
  <c r="DI256" i="3"/>
  <c r="CP225" i="1"/>
  <c r="O225" i="1" s="1"/>
  <c r="GM225" i="1" s="1"/>
  <c r="GO225" i="1" s="1"/>
  <c r="CY228" i="1"/>
  <c r="X228" i="1" s="1"/>
  <c r="GM228" i="1" s="1"/>
  <c r="GO228" i="1" s="1"/>
  <c r="CZ228" i="1"/>
  <c r="Y228" i="1" s="1"/>
  <c r="T500" i="7" s="1"/>
  <c r="K504" i="7" s="1"/>
  <c r="CY231" i="1"/>
  <c r="X231" i="1" s="1"/>
  <c r="R526" i="7" s="1"/>
  <c r="K531" i="7" s="1"/>
  <c r="J534" i="7" s="1"/>
  <c r="CZ231" i="1"/>
  <c r="Y231" i="1" s="1"/>
  <c r="T526" i="7" s="1"/>
  <c r="K532" i="7" s="1"/>
  <c r="GM187" i="1"/>
  <c r="GN187" i="1" s="1"/>
  <c r="AI174" i="1"/>
  <c r="V189" i="1"/>
  <c r="DG71" i="3"/>
  <c r="DF71" i="3"/>
  <c r="DJ71" i="3" s="1"/>
  <c r="DH71" i="3"/>
  <c r="DI71" i="3"/>
  <c r="DG13" i="3"/>
  <c r="DJ13" i="3" s="1"/>
  <c r="DF13" i="3"/>
  <c r="DH13" i="3"/>
  <c r="DI13" i="3"/>
  <c r="DF160" i="3"/>
  <c r="DJ160" i="3" s="1"/>
  <c r="DG160" i="3"/>
  <c r="DH160" i="3"/>
  <c r="DI160" i="3"/>
  <c r="DI74" i="3"/>
  <c r="DF74" i="3"/>
  <c r="DJ74" i="3" s="1"/>
  <c r="DG74" i="3"/>
  <c r="DH74" i="3"/>
  <c r="CJ44" i="1"/>
  <c r="DF78" i="3"/>
  <c r="DJ78" i="3" s="1"/>
  <c r="DG78" i="3"/>
  <c r="DH78" i="3"/>
  <c r="DI78" i="3"/>
  <c r="DI61" i="3"/>
  <c r="DJ61" i="3" s="1"/>
  <c r="DF61" i="3"/>
  <c r="DG61" i="3"/>
  <c r="DH61" i="3"/>
  <c r="BB76" i="1"/>
  <c r="F102" i="1"/>
  <c r="CY38" i="1"/>
  <c r="X38" i="1" s="1"/>
  <c r="R86" i="7" s="1"/>
  <c r="K92" i="7" s="1"/>
  <c r="P95" i="7" s="1"/>
  <c r="CZ38" i="1"/>
  <c r="Y38" i="1" s="1"/>
  <c r="T86" i="7" s="1"/>
  <c r="K93" i="7" s="1"/>
  <c r="DF111" i="3"/>
  <c r="DG111" i="3"/>
  <c r="DJ111" i="3" s="1"/>
  <c r="DH111" i="3"/>
  <c r="DI111" i="3"/>
  <c r="CG121" i="1"/>
  <c r="AX142" i="1"/>
  <c r="DF134" i="3"/>
  <c r="DJ134" i="3" s="1"/>
  <c r="DG134" i="3"/>
  <c r="DH134" i="3"/>
  <c r="DI134" i="3"/>
  <c r="Q128" i="1"/>
  <c r="R128" i="1"/>
  <c r="S128" i="1"/>
  <c r="P128" i="1"/>
  <c r="CI76" i="1"/>
  <c r="AZ89" i="1"/>
  <c r="CP231" i="1"/>
  <c r="O231" i="1" s="1"/>
  <c r="U189" i="1"/>
  <c r="AH174" i="1"/>
  <c r="CY232" i="1"/>
  <c r="X232" i="1" s="1"/>
  <c r="CZ232" i="1"/>
  <c r="Y232" i="1" s="1"/>
  <c r="T536" i="7" s="1"/>
  <c r="K542" i="7" s="1"/>
  <c r="DG33" i="3"/>
  <c r="DJ33" i="3" s="1"/>
  <c r="DH33" i="3"/>
  <c r="DI33" i="3"/>
  <c r="DF33" i="3"/>
  <c r="DF14" i="3"/>
  <c r="DI14" i="3"/>
  <c r="DG14" i="3"/>
  <c r="DJ14" i="3" s="1"/>
  <c r="DH14" i="3"/>
  <c r="DF91" i="3"/>
  <c r="DG91" i="3"/>
  <c r="DJ91" i="3" s="1"/>
  <c r="DH91" i="3"/>
  <c r="DI91" i="3"/>
  <c r="DG142" i="3"/>
  <c r="DH142" i="3"/>
  <c r="DI142" i="3"/>
  <c r="DF142" i="3"/>
  <c r="DJ142" i="3" s="1"/>
  <c r="DF98" i="3"/>
  <c r="DJ98" i="3" s="1"/>
  <c r="DG98" i="3"/>
  <c r="DH98" i="3"/>
  <c r="DI98" i="3"/>
  <c r="DG53" i="3"/>
  <c r="DJ53" i="3" s="1"/>
  <c r="DF53" i="3"/>
  <c r="DH53" i="3"/>
  <c r="DI53" i="3"/>
  <c r="DF50" i="3"/>
  <c r="DJ50" i="3" s="1"/>
  <c r="DG50" i="3"/>
  <c r="DH50" i="3"/>
  <c r="DI50" i="3"/>
  <c r="DF258" i="3"/>
  <c r="DG258" i="3"/>
  <c r="DH258" i="3"/>
  <c r="DI258" i="3"/>
  <c r="DJ258" i="3" s="1"/>
  <c r="DF73" i="3"/>
  <c r="DG73" i="3"/>
  <c r="DH73" i="3"/>
  <c r="DI73" i="3"/>
  <c r="DJ73" i="3" s="1"/>
  <c r="DF48" i="3"/>
  <c r="DG48" i="3"/>
  <c r="DJ48" i="3" s="1"/>
  <c r="DH48" i="3"/>
  <c r="DI48" i="3"/>
  <c r="DF82" i="3"/>
  <c r="DJ82" i="3" s="1"/>
  <c r="DG82" i="3"/>
  <c r="DH82" i="3"/>
  <c r="DI82" i="3"/>
  <c r="DI59" i="3"/>
  <c r="DF59" i="3"/>
  <c r="DG59" i="3"/>
  <c r="DJ59" i="3" s="1"/>
  <c r="DH59" i="3"/>
  <c r="DF69" i="3"/>
  <c r="DG69" i="3"/>
  <c r="DJ69" i="3" s="1"/>
  <c r="DH69" i="3"/>
  <c r="DI69" i="3"/>
  <c r="DF92" i="3"/>
  <c r="DJ92" i="3" s="1"/>
  <c r="DG92" i="3"/>
  <c r="DH92" i="3"/>
  <c r="DI92" i="3"/>
  <c r="DF63" i="3"/>
  <c r="DJ63" i="3" s="1"/>
  <c r="DG63" i="3"/>
  <c r="DH63" i="3"/>
  <c r="DI63" i="3"/>
  <c r="CP38" i="1"/>
  <c r="O38" i="1" s="1"/>
  <c r="GM38" i="1" s="1"/>
  <c r="GN38" i="1" s="1"/>
  <c r="DF141" i="3"/>
  <c r="DJ141" i="3" s="1"/>
  <c r="DG141" i="3"/>
  <c r="DH141" i="3"/>
  <c r="DI141" i="3"/>
  <c r="DF112" i="3"/>
  <c r="DG112" i="3"/>
  <c r="DJ112" i="3" s="1"/>
  <c r="DH112" i="3"/>
  <c r="DI112" i="3"/>
  <c r="DG241" i="3"/>
  <c r="DF241" i="3"/>
  <c r="DJ241" i="3" s="1"/>
  <c r="DH241" i="3"/>
  <c r="DI241" i="3"/>
  <c r="DF127" i="3"/>
  <c r="DG127" i="3"/>
  <c r="DJ127" i="3" s="1"/>
  <c r="DH127" i="3"/>
  <c r="DI127" i="3"/>
  <c r="DF102" i="3"/>
  <c r="DJ102" i="3" s="1"/>
  <c r="DG102" i="3"/>
  <c r="DH102" i="3"/>
  <c r="DI102" i="3"/>
  <c r="BB121" i="1"/>
  <c r="F155" i="1"/>
  <c r="CG76" i="1"/>
  <c r="AX89" i="1"/>
  <c r="GX128" i="1"/>
  <c r="AS221" i="1"/>
  <c r="F251" i="1"/>
  <c r="DG68" i="3"/>
  <c r="DJ68" i="3" s="1"/>
  <c r="DF68" i="3"/>
  <c r="DH68" i="3"/>
  <c r="DI68" i="3"/>
  <c r="DI83" i="3"/>
  <c r="DJ83" i="3" s="1"/>
  <c r="DF83" i="3"/>
  <c r="DG83" i="3"/>
  <c r="DH83" i="3"/>
  <c r="DG228" i="3"/>
  <c r="DH228" i="3"/>
  <c r="DF228" i="3"/>
  <c r="DJ228" i="3" s="1"/>
  <c r="DI228" i="3"/>
  <c r="CZ41" i="1"/>
  <c r="Y41" i="1" s="1"/>
  <c r="T118" i="7" s="1"/>
  <c r="CY41" i="1"/>
  <c r="X41" i="1" s="1"/>
  <c r="R118" i="7" s="1"/>
  <c r="DF93" i="3"/>
  <c r="DJ93" i="3" s="1"/>
  <c r="DG93" i="3"/>
  <c r="DH93" i="3"/>
  <c r="DI93" i="3"/>
  <c r="DF232" i="3"/>
  <c r="DJ232" i="3" s="1"/>
  <c r="DG232" i="3"/>
  <c r="DH232" i="3"/>
  <c r="DI232" i="3"/>
  <c r="U124" i="1"/>
  <c r="V124" i="1"/>
  <c r="Q124" i="1"/>
  <c r="DF24" i="3"/>
  <c r="DJ24" i="3" s="1"/>
  <c r="DG24" i="3"/>
  <c r="DI24" i="3"/>
  <c r="DH24" i="3"/>
  <c r="CY85" i="1"/>
  <c r="X85" i="1" s="1"/>
  <c r="R182" i="7" s="1"/>
  <c r="CZ85" i="1"/>
  <c r="Y85" i="1" s="1"/>
  <c r="T182" i="7" s="1"/>
  <c r="DF184" i="3"/>
  <c r="DG184" i="3"/>
  <c r="DH184" i="3"/>
  <c r="DI184" i="3"/>
  <c r="DJ184" i="3" s="1"/>
  <c r="DF174" i="3"/>
  <c r="DG174" i="3"/>
  <c r="DH174" i="3"/>
  <c r="DI174" i="3"/>
  <c r="DJ174" i="3" s="1"/>
  <c r="DI236" i="3"/>
  <c r="DF236" i="3"/>
  <c r="DG236" i="3"/>
  <c r="DJ236" i="3" s="1"/>
  <c r="DH236" i="3"/>
  <c r="T42" i="1"/>
  <c r="AG44" i="1" s="1"/>
  <c r="DF132" i="3"/>
  <c r="DJ132" i="3" s="1"/>
  <c r="DG132" i="3"/>
  <c r="DH132" i="3"/>
  <c r="DI132" i="3"/>
  <c r="DF99" i="3"/>
  <c r="DJ99" i="3" s="1"/>
  <c r="DG99" i="3"/>
  <c r="DH99" i="3"/>
  <c r="DI99" i="3"/>
  <c r="F99" i="1"/>
  <c r="AQ76" i="1"/>
  <c r="CY180" i="1"/>
  <c r="X180" i="1" s="1"/>
  <c r="GM180" i="1" s="1"/>
  <c r="GN180" i="1" s="1"/>
  <c r="CZ180" i="1"/>
  <c r="Y180" i="1" s="1"/>
  <c r="GM79" i="1"/>
  <c r="GN79" i="1" s="1"/>
  <c r="CY135" i="1"/>
  <c r="X135" i="1" s="1"/>
  <c r="R302" i="7" s="1"/>
  <c r="K305" i="7" s="1"/>
  <c r="DF260" i="3"/>
  <c r="DG260" i="3"/>
  <c r="DH260" i="3"/>
  <c r="DI260" i="3"/>
  <c r="DJ260" i="3" s="1"/>
  <c r="DI67" i="3"/>
  <c r="DJ67" i="3" s="1"/>
  <c r="DF67" i="3"/>
  <c r="DG67" i="3"/>
  <c r="DH67" i="3"/>
  <c r="DF135" i="3"/>
  <c r="DJ135" i="3" s="1"/>
  <c r="DG135" i="3"/>
  <c r="DH135" i="3"/>
  <c r="DI135" i="3"/>
  <c r="DG15" i="3"/>
  <c r="DH15" i="3"/>
  <c r="DI15" i="3"/>
  <c r="DF15" i="3"/>
  <c r="DJ15" i="3" s="1"/>
  <c r="DF148" i="3"/>
  <c r="DG148" i="3"/>
  <c r="DH148" i="3"/>
  <c r="DI148" i="3"/>
  <c r="DJ148" i="3" s="1"/>
  <c r="DF84" i="3"/>
  <c r="DG84" i="3"/>
  <c r="DJ84" i="3" s="1"/>
  <c r="DH84" i="3"/>
  <c r="DI84" i="3"/>
  <c r="DF47" i="3"/>
  <c r="DG47" i="3"/>
  <c r="DH47" i="3"/>
  <c r="DI47" i="3"/>
  <c r="DJ47" i="3" s="1"/>
  <c r="DF131" i="3"/>
  <c r="DJ131" i="3" s="1"/>
  <c r="DG131" i="3"/>
  <c r="DH131" i="3"/>
  <c r="DI131" i="3"/>
  <c r="DG178" i="3"/>
  <c r="DF178" i="3"/>
  <c r="DH178" i="3"/>
  <c r="DI178" i="3"/>
  <c r="DJ178" i="3" s="1"/>
  <c r="DF115" i="3"/>
  <c r="DJ115" i="3" s="1"/>
  <c r="DG115" i="3"/>
  <c r="DH115" i="3"/>
  <c r="DI115" i="3"/>
  <c r="DI54" i="3"/>
  <c r="DF54" i="3"/>
  <c r="DG54" i="3"/>
  <c r="DJ54" i="3" s="1"/>
  <c r="DH54" i="3"/>
  <c r="DF125" i="3"/>
  <c r="DG125" i="3"/>
  <c r="DJ125" i="3" s="1"/>
  <c r="DH125" i="3"/>
  <c r="DI125" i="3"/>
  <c r="DF79" i="3"/>
  <c r="DJ79" i="3" s="1"/>
  <c r="DI79" i="3"/>
  <c r="DG79" i="3"/>
  <c r="DH79" i="3"/>
  <c r="DF243" i="3"/>
  <c r="DJ243" i="3" s="1"/>
  <c r="DG243" i="3"/>
  <c r="DH243" i="3"/>
  <c r="DI243" i="3"/>
  <c r="DG49" i="3"/>
  <c r="DJ49" i="3" s="1"/>
  <c r="DH49" i="3"/>
  <c r="DF49" i="3"/>
  <c r="DI49" i="3"/>
  <c r="DF76" i="3"/>
  <c r="DG76" i="3"/>
  <c r="DJ76" i="3" s="1"/>
  <c r="DH76" i="3"/>
  <c r="DI76" i="3"/>
  <c r="DF213" i="3"/>
  <c r="DJ213" i="3" s="1"/>
  <c r="DG213" i="3"/>
  <c r="DH213" i="3"/>
  <c r="DI213" i="3"/>
  <c r="DF89" i="3"/>
  <c r="DG89" i="3"/>
  <c r="DH89" i="3"/>
  <c r="DI89" i="3"/>
  <c r="DJ89" i="3" s="1"/>
  <c r="CY125" i="1"/>
  <c r="X125" i="1" s="1"/>
  <c r="R218" i="7" s="1"/>
  <c r="CZ125" i="1"/>
  <c r="Y125" i="1" s="1"/>
  <c r="T218" i="7" s="1"/>
  <c r="P87" i="1"/>
  <c r="DF137" i="3"/>
  <c r="DG137" i="3"/>
  <c r="DJ137" i="3" s="1"/>
  <c r="DH137" i="3"/>
  <c r="DI137" i="3"/>
  <c r="DF113" i="3"/>
  <c r="DJ113" i="3" s="1"/>
  <c r="DG113" i="3"/>
  <c r="DH113" i="3"/>
  <c r="DI113" i="3"/>
  <c r="DG185" i="3"/>
  <c r="DJ185" i="3" s="1"/>
  <c r="DH185" i="3"/>
  <c r="DI185" i="3"/>
  <c r="DF185" i="3"/>
  <c r="DI176" i="3"/>
  <c r="DF176" i="3"/>
  <c r="DG176" i="3"/>
  <c r="DJ176" i="3" s="1"/>
  <c r="DH176" i="3"/>
  <c r="DF259" i="3"/>
  <c r="DG259" i="3"/>
  <c r="DH259" i="3"/>
  <c r="DI259" i="3"/>
  <c r="DJ259" i="3" s="1"/>
  <c r="DI130" i="3"/>
  <c r="DF130" i="3"/>
  <c r="DJ130" i="3" s="1"/>
  <c r="DG130" i="3"/>
  <c r="DH130" i="3"/>
  <c r="DF95" i="3"/>
  <c r="DG95" i="3"/>
  <c r="DH95" i="3"/>
  <c r="DI95" i="3"/>
  <c r="DJ95" i="3" s="1"/>
  <c r="GM127" i="1"/>
  <c r="GO127" i="1" s="1"/>
  <c r="P126" i="1"/>
  <c r="CP126" i="1" s="1"/>
  <c r="O126" i="1" s="1"/>
  <c r="K224" i="7" s="1"/>
  <c r="F108" i="1"/>
  <c r="AU76" i="1"/>
  <c r="CY136" i="1"/>
  <c r="X136" i="1" s="1"/>
  <c r="R310" i="7" s="1"/>
  <c r="K313" i="7" s="1"/>
  <c r="DF150" i="3"/>
  <c r="DG150" i="3"/>
  <c r="DH150" i="3"/>
  <c r="DI150" i="3"/>
  <c r="DJ150" i="3" s="1"/>
  <c r="DG51" i="3"/>
  <c r="DH51" i="3"/>
  <c r="DI51" i="3"/>
  <c r="DJ51" i="3" s="1"/>
  <c r="DF51" i="3"/>
  <c r="DI120" i="3"/>
  <c r="DJ120" i="3" s="1"/>
  <c r="DG120" i="3"/>
  <c r="DH120" i="3"/>
  <c r="DF120" i="3"/>
  <c r="DG151" i="3"/>
  <c r="DJ151" i="3" s="1"/>
  <c r="DH151" i="3"/>
  <c r="DI151" i="3"/>
  <c r="DF151" i="3"/>
  <c r="DI128" i="3"/>
  <c r="DF128" i="3"/>
  <c r="DJ128" i="3" s="1"/>
  <c r="DG128" i="3"/>
  <c r="DH128" i="3"/>
  <c r="F98" i="1"/>
  <c r="AP76" i="1"/>
  <c r="AP264" i="1"/>
  <c r="DG80" i="3"/>
  <c r="DH80" i="3"/>
  <c r="DI80" i="3"/>
  <c r="DF80" i="3"/>
  <c r="DJ80" i="3" s="1"/>
  <c r="DF273" i="3"/>
  <c r="DG273" i="3"/>
  <c r="DJ273" i="3" s="1"/>
  <c r="DH273" i="3"/>
  <c r="DI273" i="3"/>
  <c r="AE142" i="1"/>
  <c r="F114" i="1"/>
  <c r="BD76" i="1"/>
  <c r="DF138" i="3"/>
  <c r="DG138" i="3"/>
  <c r="DJ138" i="3" s="1"/>
  <c r="DH138" i="3"/>
  <c r="DI138" i="3"/>
  <c r="DF109" i="3"/>
  <c r="DG109" i="3"/>
  <c r="DH109" i="3"/>
  <c r="DI109" i="3"/>
  <c r="DJ109" i="3" s="1"/>
  <c r="AS121" i="1"/>
  <c r="F159" i="1"/>
  <c r="R87" i="1"/>
  <c r="DG100" i="3"/>
  <c r="DH100" i="3"/>
  <c r="DI100" i="3"/>
  <c r="DF100" i="3"/>
  <c r="DJ100" i="3" s="1"/>
  <c r="CZ139" i="1"/>
  <c r="Y139" i="1" s="1"/>
  <c r="CY127" i="1"/>
  <c r="X127" i="1" s="1"/>
  <c r="R230" i="7" s="1"/>
  <c r="T128" i="1"/>
  <c r="DG261" i="3"/>
  <c r="DJ261" i="3" s="1"/>
  <c r="DH261" i="3"/>
  <c r="DI261" i="3"/>
  <c r="DF261" i="3"/>
  <c r="DF156" i="3"/>
  <c r="DG156" i="3"/>
  <c r="DH156" i="3"/>
  <c r="DI156" i="3"/>
  <c r="DJ156" i="3" s="1"/>
  <c r="DF62" i="3"/>
  <c r="DG62" i="3"/>
  <c r="DJ62" i="3" s="1"/>
  <c r="DH62" i="3"/>
  <c r="DI62" i="3"/>
  <c r="DF194" i="3"/>
  <c r="DG194" i="3"/>
  <c r="DJ194" i="3" s="1"/>
  <c r="DH194" i="3"/>
  <c r="DI194" i="3"/>
  <c r="DI52" i="3"/>
  <c r="DF52" i="3"/>
  <c r="DG52" i="3"/>
  <c r="DJ52" i="3" s="1"/>
  <c r="DH52" i="3"/>
  <c r="CP28" i="1"/>
  <c r="O28" i="1" s="1"/>
  <c r="DF90" i="3"/>
  <c r="DG90" i="3"/>
  <c r="DJ90" i="3" s="1"/>
  <c r="DH90" i="3"/>
  <c r="DI90" i="3"/>
  <c r="DF252" i="3"/>
  <c r="DJ252" i="3" s="1"/>
  <c r="DG252" i="3"/>
  <c r="DH252" i="3"/>
  <c r="DI252" i="3"/>
  <c r="DF23" i="3"/>
  <c r="DG23" i="3"/>
  <c r="DJ23" i="3" s="1"/>
  <c r="DH23" i="3"/>
  <c r="DI23" i="3"/>
  <c r="DF118" i="3"/>
  <c r="DJ118" i="3" s="1"/>
  <c r="DG118" i="3"/>
  <c r="DH118" i="3"/>
  <c r="DI118" i="3"/>
  <c r="DH175" i="3"/>
  <c r="DF175" i="3"/>
  <c r="DG175" i="3"/>
  <c r="DJ175" i="3" s="1"/>
  <c r="DI175" i="3"/>
  <c r="GX87" i="1"/>
  <c r="DF182" i="3"/>
  <c r="DG182" i="3"/>
  <c r="DJ182" i="3" s="1"/>
  <c r="DH182" i="3"/>
  <c r="DI182" i="3"/>
  <c r="CZ83" i="1"/>
  <c r="Y83" i="1" s="1"/>
  <c r="W128" i="1"/>
  <c r="W87" i="1"/>
  <c r="AG174" i="1"/>
  <c r="T189" i="1"/>
  <c r="AU221" i="1"/>
  <c r="F253" i="1"/>
  <c r="CI221" i="1"/>
  <c r="AZ234" i="1"/>
  <c r="DH87" i="3"/>
  <c r="DI87" i="3"/>
  <c r="DG87" i="3"/>
  <c r="DF87" i="3"/>
  <c r="DJ87" i="3" s="1"/>
  <c r="DF149" i="3"/>
  <c r="DG149" i="3"/>
  <c r="DH149" i="3"/>
  <c r="DI149" i="3"/>
  <c r="DJ149" i="3" s="1"/>
  <c r="DF29" i="3"/>
  <c r="DG29" i="3"/>
  <c r="DJ29" i="3" s="1"/>
  <c r="DH29" i="3"/>
  <c r="DI29" i="3"/>
  <c r="DF22" i="3"/>
  <c r="DI22" i="3"/>
  <c r="DJ22" i="3" s="1"/>
  <c r="DG22" i="3"/>
  <c r="DH22" i="3"/>
  <c r="DF231" i="3"/>
  <c r="DJ231" i="3" s="1"/>
  <c r="DG231" i="3"/>
  <c r="DH231" i="3"/>
  <c r="DI231" i="3"/>
  <c r="DF264" i="3"/>
  <c r="DJ264" i="3" s="1"/>
  <c r="DG264" i="3"/>
  <c r="DH264" i="3"/>
  <c r="DI264" i="3"/>
  <c r="DF77" i="3"/>
  <c r="DG77" i="3"/>
  <c r="DJ77" i="3" s="1"/>
  <c r="DH77" i="3"/>
  <c r="DI77" i="3"/>
  <c r="CP123" i="1"/>
  <c r="O123" i="1" s="1"/>
  <c r="CP41" i="1"/>
  <c r="O41" i="1" s="1"/>
  <c r="GM41" i="1" s="1"/>
  <c r="GN41" i="1" s="1"/>
  <c r="DH146" i="3"/>
  <c r="DI146" i="3"/>
  <c r="DF146" i="3"/>
  <c r="DJ146" i="3" s="1"/>
  <c r="DG146" i="3"/>
  <c r="DI114" i="3"/>
  <c r="DF114" i="3"/>
  <c r="DJ114" i="3" s="1"/>
  <c r="DG114" i="3"/>
  <c r="DH114" i="3"/>
  <c r="DH186" i="3"/>
  <c r="DF186" i="3"/>
  <c r="DJ186" i="3" s="1"/>
  <c r="DG186" i="3"/>
  <c r="DI186" i="3"/>
  <c r="DF169" i="3"/>
  <c r="DH169" i="3"/>
  <c r="DG169" i="3"/>
  <c r="DI169" i="3"/>
  <c r="DJ169" i="3" s="1"/>
  <c r="S124" i="1"/>
  <c r="T124" i="1"/>
  <c r="DF181" i="3"/>
  <c r="DG181" i="3"/>
  <c r="DH181" i="3"/>
  <c r="DI181" i="3"/>
  <c r="DJ181" i="3" s="1"/>
  <c r="DI96" i="3"/>
  <c r="DF96" i="3"/>
  <c r="DG96" i="3"/>
  <c r="DJ96" i="3" s="1"/>
  <c r="DH96" i="3"/>
  <c r="GM183" i="1"/>
  <c r="GN183" i="1" s="1"/>
  <c r="BC174" i="1"/>
  <c r="F205" i="1"/>
  <c r="AX234" i="1"/>
  <c r="CG221" i="1"/>
  <c r="F208" i="1"/>
  <c r="AU174" i="1"/>
  <c r="AG221" i="1"/>
  <c r="T234" i="1"/>
  <c r="F244" i="1"/>
  <c r="AQ221" i="1"/>
  <c r="DF19" i="3"/>
  <c r="DG19" i="3"/>
  <c r="DH19" i="3"/>
  <c r="DI19" i="3"/>
  <c r="DJ19" i="3" s="1"/>
  <c r="DG27" i="3"/>
  <c r="DJ27" i="3" s="1"/>
  <c r="DF27" i="3"/>
  <c r="DH27" i="3"/>
  <c r="DI27" i="3"/>
  <c r="DH25" i="3"/>
  <c r="DI25" i="3"/>
  <c r="DF25" i="3"/>
  <c r="DJ25" i="3" s="1"/>
  <c r="DG25" i="3"/>
  <c r="DF8" i="3"/>
  <c r="DG8" i="3"/>
  <c r="DI8" i="3"/>
  <c r="DJ8" i="3" s="1"/>
  <c r="DH8" i="3"/>
  <c r="DF237" i="3"/>
  <c r="DG237" i="3"/>
  <c r="DJ237" i="3" s="1"/>
  <c r="DH237" i="3"/>
  <c r="DI237" i="3"/>
  <c r="DG56" i="3"/>
  <c r="DH56" i="3"/>
  <c r="DF56" i="3"/>
  <c r="DJ56" i="3" s="1"/>
  <c r="DI56" i="3"/>
  <c r="DF57" i="3"/>
  <c r="DJ57" i="3" s="1"/>
  <c r="DG57" i="3"/>
  <c r="DH57" i="3"/>
  <c r="DI57" i="3"/>
  <c r="DG145" i="3"/>
  <c r="DH145" i="3"/>
  <c r="DI145" i="3"/>
  <c r="DF145" i="3"/>
  <c r="DJ145" i="3" s="1"/>
  <c r="DF226" i="3"/>
  <c r="DJ226" i="3" s="1"/>
  <c r="DG226" i="3"/>
  <c r="DH226" i="3"/>
  <c r="DI226" i="3"/>
  <c r="DF257" i="3"/>
  <c r="DJ257" i="3" s="1"/>
  <c r="DG257" i="3"/>
  <c r="DH257" i="3"/>
  <c r="DI257" i="3"/>
  <c r="BC26" i="1"/>
  <c r="F60" i="1"/>
  <c r="BC264" i="1"/>
  <c r="DF139" i="3"/>
  <c r="DG139" i="3"/>
  <c r="DJ139" i="3" s="1"/>
  <c r="DH139" i="3"/>
  <c r="DI139" i="3"/>
  <c r="DF177" i="3"/>
  <c r="DJ177" i="3" s="1"/>
  <c r="DG177" i="3"/>
  <c r="DH177" i="3"/>
  <c r="DI177" i="3"/>
  <c r="GX124" i="1"/>
  <c r="CY130" i="1"/>
  <c r="X130" i="1" s="1"/>
  <c r="CZ130" i="1"/>
  <c r="Y130" i="1" s="1"/>
  <c r="T252" i="7" s="1"/>
  <c r="K259" i="7" s="1"/>
  <c r="P81" i="1"/>
  <c r="DI183" i="3"/>
  <c r="DF183" i="3"/>
  <c r="DJ183" i="3" s="1"/>
  <c r="DG183" i="3"/>
  <c r="DH183" i="3"/>
  <c r="GX81" i="1"/>
  <c r="CJ89" i="1" s="1"/>
  <c r="BB174" i="1"/>
  <c r="F202" i="1"/>
  <c r="V128" i="1"/>
  <c r="CY185" i="1"/>
  <c r="X185" i="1" s="1"/>
  <c r="DF269" i="3"/>
  <c r="DJ269" i="3" s="1"/>
  <c r="DG269" i="3"/>
  <c r="DH269" i="3"/>
  <c r="DI269" i="3"/>
  <c r="DH60" i="3"/>
  <c r="DF60" i="3"/>
  <c r="DJ60" i="3" s="1"/>
  <c r="DG60" i="3"/>
  <c r="DI60" i="3"/>
  <c r="CP33" i="1"/>
  <c r="O33" i="1" s="1"/>
  <c r="GM33" i="1" s="1"/>
  <c r="GN33" i="1" s="1"/>
  <c r="DF154" i="3"/>
  <c r="DJ154" i="3" s="1"/>
  <c r="DG154" i="3"/>
  <c r="DH154" i="3"/>
  <c r="DI154" i="3"/>
  <c r="CZ86" i="1"/>
  <c r="Y86" i="1" s="1"/>
  <c r="DF262" i="3"/>
  <c r="DJ262" i="3" s="1"/>
  <c r="DG262" i="3"/>
  <c r="DH262" i="3"/>
  <c r="DI262" i="3"/>
  <c r="DF230" i="3"/>
  <c r="DJ230" i="3" s="1"/>
  <c r="DG230" i="3"/>
  <c r="DH230" i="3"/>
  <c r="DI230" i="3"/>
  <c r="DH116" i="3"/>
  <c r="DI116" i="3"/>
  <c r="DF116" i="3"/>
  <c r="DJ116" i="3" s="1"/>
  <c r="DG116" i="3"/>
  <c r="GX126" i="1"/>
  <c r="DF101" i="3"/>
  <c r="DJ101" i="3" s="1"/>
  <c r="DG101" i="3"/>
  <c r="DH101" i="3"/>
  <c r="DI101" i="3"/>
  <c r="AU142" i="1"/>
  <c r="CD121" i="1"/>
  <c r="CP125" i="1"/>
  <c r="O125" i="1" s="1"/>
  <c r="GM125" i="1" s="1"/>
  <c r="GO125" i="1" s="1"/>
  <c r="CY138" i="1"/>
  <c r="X138" i="1" s="1"/>
  <c r="CZ138" i="1"/>
  <c r="Y138" i="1" s="1"/>
  <c r="T329" i="7" s="1"/>
  <c r="K336" i="7" s="1"/>
  <c r="DF223" i="3"/>
  <c r="DG223" i="3"/>
  <c r="DJ223" i="3" s="1"/>
  <c r="DH223" i="3"/>
  <c r="DI223" i="3"/>
  <c r="DF158" i="3"/>
  <c r="DJ158" i="3" s="1"/>
  <c r="DG158" i="3"/>
  <c r="DH158" i="3"/>
  <c r="DI158" i="3"/>
  <c r="DH248" i="3"/>
  <c r="DF248" i="3"/>
  <c r="DG248" i="3"/>
  <c r="DJ248" i="3" s="1"/>
  <c r="DI248" i="3"/>
  <c r="CY176" i="1"/>
  <c r="X176" i="1" s="1"/>
  <c r="CZ176" i="1"/>
  <c r="Y176" i="1" s="1"/>
  <c r="AF189" i="1"/>
  <c r="F207" i="1"/>
  <c r="AT174" i="1"/>
  <c r="DF270" i="3"/>
  <c r="DJ270" i="3" s="1"/>
  <c r="DG270" i="3"/>
  <c r="DH270" i="3"/>
  <c r="DI270" i="3"/>
  <c r="AJ221" i="1"/>
  <c r="W234" i="1"/>
  <c r="DF126" i="3"/>
  <c r="DH126" i="3"/>
  <c r="DI126" i="3"/>
  <c r="DG126" i="3"/>
  <c r="DJ126" i="3" s="1"/>
  <c r="DI155" i="3"/>
  <c r="DG155" i="3"/>
  <c r="DF155" i="3"/>
  <c r="DJ155" i="3" s="1"/>
  <c r="DH155" i="3"/>
  <c r="DF251" i="3"/>
  <c r="DJ251" i="3" s="1"/>
  <c r="DG251" i="3"/>
  <c r="DH251" i="3"/>
  <c r="DI251" i="3"/>
  <c r="DF247" i="3"/>
  <c r="DG247" i="3"/>
  <c r="DJ247" i="3" s="1"/>
  <c r="DH247" i="3"/>
  <c r="DI247" i="3"/>
  <c r="DG11" i="3"/>
  <c r="DJ11" i="3" s="1"/>
  <c r="DF11" i="3"/>
  <c r="DH11" i="3"/>
  <c r="DI11" i="3"/>
  <c r="DF136" i="3"/>
  <c r="DG136" i="3"/>
  <c r="DH136" i="3"/>
  <c r="DI136" i="3"/>
  <c r="DJ136" i="3" s="1"/>
  <c r="Q34" i="1"/>
  <c r="AD44" i="1" s="1"/>
  <c r="R34" i="1"/>
  <c r="S34" i="1"/>
  <c r="AF44" i="1" s="1"/>
  <c r="DH212" i="3"/>
  <c r="DI212" i="3"/>
  <c r="DF212" i="3"/>
  <c r="DG212" i="3"/>
  <c r="DJ212" i="3" s="1"/>
  <c r="DF210" i="3"/>
  <c r="DG210" i="3"/>
  <c r="DJ210" i="3" s="1"/>
  <c r="DH210" i="3"/>
  <c r="DI210" i="3"/>
  <c r="P34" i="1"/>
  <c r="CP34" i="1" s="1"/>
  <c r="O34" i="1" s="1"/>
  <c r="K56" i="7" s="1"/>
  <c r="DF88" i="3"/>
  <c r="DJ88" i="3" s="1"/>
  <c r="DG88" i="3"/>
  <c r="DH88" i="3"/>
  <c r="DI88" i="3"/>
  <c r="DF242" i="3"/>
  <c r="DJ242" i="3" s="1"/>
  <c r="DG242" i="3"/>
  <c r="DH242" i="3"/>
  <c r="DI242" i="3"/>
  <c r="AX26" i="1"/>
  <c r="F51" i="1"/>
  <c r="U34" i="1"/>
  <c r="AH44" i="1" s="1"/>
  <c r="DG235" i="3"/>
  <c r="DJ235" i="3" s="1"/>
  <c r="DF235" i="3"/>
  <c r="DH235" i="3"/>
  <c r="DI235" i="3"/>
  <c r="P42" i="1"/>
  <c r="DF143" i="3"/>
  <c r="DJ143" i="3" s="1"/>
  <c r="DH143" i="3"/>
  <c r="DI143" i="3"/>
  <c r="DG143" i="3"/>
  <c r="P124" i="1"/>
  <c r="GM135" i="1"/>
  <c r="GO135" i="1" s="1"/>
  <c r="S87" i="1"/>
  <c r="DF97" i="3"/>
  <c r="DG97" i="3"/>
  <c r="DJ97" i="3" s="1"/>
  <c r="DH97" i="3"/>
  <c r="DI97" i="3"/>
  <c r="DF233" i="3"/>
  <c r="DG233" i="3"/>
  <c r="DH233" i="3"/>
  <c r="DI233" i="3"/>
  <c r="DJ233" i="3" s="1"/>
  <c r="GM78" i="1"/>
  <c r="DG159" i="3"/>
  <c r="DH159" i="3"/>
  <c r="DI159" i="3"/>
  <c r="DF159" i="3"/>
  <c r="DJ159" i="3" s="1"/>
  <c r="DF253" i="3"/>
  <c r="DJ253" i="3" s="1"/>
  <c r="DG253" i="3"/>
  <c r="DH253" i="3"/>
  <c r="DI253" i="3"/>
  <c r="BD174" i="1"/>
  <c r="F214" i="1"/>
  <c r="F199" i="1"/>
  <c r="AQ174" i="1"/>
  <c r="DH266" i="3"/>
  <c r="DI266" i="3"/>
  <c r="DJ266" i="3" s="1"/>
  <c r="DF266" i="3"/>
  <c r="DG266" i="3"/>
  <c r="CP224" i="1"/>
  <c r="O224" i="1" s="1"/>
  <c r="AC234" i="1"/>
  <c r="CP227" i="1"/>
  <c r="O227" i="1" s="1"/>
  <c r="Y216" i="7" l="1"/>
  <c r="O216" i="7"/>
  <c r="H216" i="7"/>
  <c r="GM185" i="1"/>
  <c r="GN185" i="1" s="1"/>
  <c r="R427" i="7"/>
  <c r="K432" i="7" s="1"/>
  <c r="P435" i="7" s="1"/>
  <c r="GM80" i="1"/>
  <c r="GN80" i="1" s="1"/>
  <c r="R147" i="7"/>
  <c r="H131" i="7"/>
  <c r="GM132" i="1"/>
  <c r="GO132" i="1" s="1"/>
  <c r="GM138" i="1"/>
  <c r="GO138" i="1" s="1"/>
  <c r="R329" i="7"/>
  <c r="K335" i="7" s="1"/>
  <c r="O198" i="7"/>
  <c r="H198" i="7"/>
  <c r="Y198" i="7"/>
  <c r="GM82" i="1"/>
  <c r="GN82" i="1" s="1"/>
  <c r="R157" i="7"/>
  <c r="K163" i="7" s="1"/>
  <c r="J166" i="7" s="1"/>
  <c r="P84" i="7"/>
  <c r="AK234" i="1"/>
  <c r="AK221" i="1" s="1"/>
  <c r="R500" i="7"/>
  <c r="K503" i="7" s="1"/>
  <c r="CG174" i="1"/>
  <c r="AX189" i="1"/>
  <c r="P514" i="7"/>
  <c r="J514" i="7"/>
  <c r="X60" i="7"/>
  <c r="H60" i="7"/>
  <c r="X145" i="7"/>
  <c r="O145" i="7"/>
  <c r="H201" i="7" s="1"/>
  <c r="H145" i="7"/>
  <c r="K195" i="7"/>
  <c r="J95" i="7"/>
  <c r="J498" i="7"/>
  <c r="AH89" i="1"/>
  <c r="U89" i="1" s="1"/>
  <c r="P404" i="7"/>
  <c r="J404" i="7"/>
  <c r="GM229" i="1"/>
  <c r="GO229" i="1" s="1"/>
  <c r="J49" i="7"/>
  <c r="P49" i="7"/>
  <c r="P425" i="7"/>
  <c r="P380" i="7"/>
  <c r="GM85" i="1"/>
  <c r="GN85" i="1" s="1"/>
  <c r="AE89" i="1"/>
  <c r="P488" i="7"/>
  <c r="P349" i="7"/>
  <c r="P470" i="7"/>
  <c r="J470" i="7"/>
  <c r="X186" i="7"/>
  <c r="J269" i="7"/>
  <c r="P269" i="7"/>
  <c r="H186" i="7"/>
  <c r="J435" i="7"/>
  <c r="AL234" i="1"/>
  <c r="Y234" i="1" s="1"/>
  <c r="T472" i="7"/>
  <c r="K476" i="7" s="1"/>
  <c r="J478" i="7" s="1"/>
  <c r="J116" i="7"/>
  <c r="P116" i="7"/>
  <c r="J69" i="7"/>
  <c r="X155" i="7"/>
  <c r="O155" i="7"/>
  <c r="GM232" i="1"/>
  <c r="GO232" i="1" s="1"/>
  <c r="R536" i="7"/>
  <c r="K541" i="7" s="1"/>
  <c r="GM227" i="1"/>
  <c r="GO227" i="1" s="1"/>
  <c r="CP42" i="1"/>
  <c r="O42" i="1" s="1"/>
  <c r="K124" i="7" s="1"/>
  <c r="GM83" i="1"/>
  <c r="GN83" i="1" s="1"/>
  <c r="T168" i="7"/>
  <c r="K175" i="7" s="1"/>
  <c r="J177" i="7" s="1"/>
  <c r="AJ89" i="1"/>
  <c r="O60" i="7"/>
  <c r="P327" i="7"/>
  <c r="J327" i="7"/>
  <c r="CP81" i="1"/>
  <c r="O81" i="1" s="1"/>
  <c r="K151" i="7" s="1"/>
  <c r="GM139" i="1"/>
  <c r="GO139" i="1" s="1"/>
  <c r="T340" i="7"/>
  <c r="K347" i="7" s="1"/>
  <c r="J349" i="7" s="1"/>
  <c r="GM129" i="1"/>
  <c r="GO129" i="1" s="1"/>
  <c r="S234" i="1"/>
  <c r="O240" i="7"/>
  <c r="H352" i="7" s="1"/>
  <c r="J261" i="7"/>
  <c r="P278" i="7"/>
  <c r="J278" i="7"/>
  <c r="K183" i="7"/>
  <c r="J186" i="7" s="1"/>
  <c r="K238" i="7"/>
  <c r="GM35" i="1"/>
  <c r="GN35" i="1" s="1"/>
  <c r="AL189" i="1"/>
  <c r="T357" i="7"/>
  <c r="K361" i="7" s="1"/>
  <c r="GM86" i="1"/>
  <c r="GO86" i="1" s="1"/>
  <c r="T188" i="7"/>
  <c r="F200" i="1"/>
  <c r="AI44" i="1"/>
  <c r="V44" i="1" s="1"/>
  <c r="GM177" i="1"/>
  <c r="GN177" i="1" s="1"/>
  <c r="T365" i="7"/>
  <c r="K369" i="7" s="1"/>
  <c r="P371" i="7" s="1"/>
  <c r="I555" i="7"/>
  <c r="I554" i="7" s="1"/>
  <c r="J390" i="7"/>
  <c r="P390" i="7"/>
  <c r="J36" i="7"/>
  <c r="P36" i="7"/>
  <c r="P460" i="7"/>
  <c r="H128" i="7"/>
  <c r="H228" i="7"/>
  <c r="Y228" i="7"/>
  <c r="AE44" i="1"/>
  <c r="AE26" i="1" s="1"/>
  <c r="AK189" i="1"/>
  <c r="AK174" i="1" s="1"/>
  <c r="R357" i="7"/>
  <c r="K360" i="7" s="1"/>
  <c r="GM130" i="1"/>
  <c r="GO130" i="1" s="1"/>
  <c r="R252" i="7"/>
  <c r="K258" i="7" s="1"/>
  <c r="P261" i="7" s="1"/>
  <c r="P316" i="7"/>
  <c r="J316" i="7"/>
  <c r="J308" i="7"/>
  <c r="P308" i="7"/>
  <c r="AH142" i="1"/>
  <c r="CP128" i="1"/>
  <c r="O128" i="1" s="1"/>
  <c r="K236" i="7" s="1"/>
  <c r="H155" i="7"/>
  <c r="J300" i="7"/>
  <c r="P300" i="7"/>
  <c r="K184" i="7"/>
  <c r="P534" i="7"/>
  <c r="P289" i="7"/>
  <c r="H551" i="7"/>
  <c r="AE76" i="1"/>
  <c r="R89" i="1"/>
  <c r="Q44" i="1"/>
  <c r="AD26" i="1"/>
  <c r="V89" i="1"/>
  <c r="AI76" i="1"/>
  <c r="CJ76" i="1"/>
  <c r="BA89" i="1"/>
  <c r="U44" i="1"/>
  <c r="AH26" i="1"/>
  <c r="W89" i="1"/>
  <c r="AJ76" i="1"/>
  <c r="S44" i="1"/>
  <c r="AF26" i="1"/>
  <c r="T44" i="1"/>
  <c r="AG26" i="1"/>
  <c r="Y189" i="1"/>
  <c r="AL174" i="1"/>
  <c r="AC44" i="1"/>
  <c r="F213" i="1"/>
  <c r="W174" i="1"/>
  <c r="AZ121" i="1"/>
  <c r="F153" i="1"/>
  <c r="BB22" i="1"/>
  <c r="BB294" i="1"/>
  <c r="F277" i="1"/>
  <c r="AU121" i="1"/>
  <c r="F161" i="1"/>
  <c r="AC89" i="1"/>
  <c r="CY128" i="1"/>
  <c r="X128" i="1" s="1"/>
  <c r="CZ128" i="1"/>
  <c r="Y128" i="1" s="1"/>
  <c r="T236" i="7" s="1"/>
  <c r="GO223" i="1"/>
  <c r="AU264" i="1"/>
  <c r="BA221" i="1"/>
  <c r="F254" i="1"/>
  <c r="GN78" i="1"/>
  <c r="AE121" i="1"/>
  <c r="R142" i="1"/>
  <c r="F96" i="1"/>
  <c r="AX76" i="1"/>
  <c r="AZ26" i="1"/>
  <c r="F55" i="1"/>
  <c r="AZ264" i="1"/>
  <c r="BD22" i="1"/>
  <c r="BD294" i="1"/>
  <c r="F289" i="1"/>
  <c r="T221" i="1"/>
  <c r="F255" i="1"/>
  <c r="AI142" i="1"/>
  <c r="AG142" i="1"/>
  <c r="AH121" i="1"/>
  <c r="U142" i="1"/>
  <c r="W221" i="1"/>
  <c r="F258" i="1"/>
  <c r="BC22" i="1"/>
  <c r="F280" i="1"/>
  <c r="BC294" i="1"/>
  <c r="CY124" i="1"/>
  <c r="X124" i="1" s="1"/>
  <c r="CZ124" i="1"/>
  <c r="Y124" i="1" s="1"/>
  <c r="T212" i="7" s="1"/>
  <c r="K214" i="7" s="1"/>
  <c r="AF142" i="1"/>
  <c r="CP87" i="1"/>
  <c r="O87" i="1" s="1"/>
  <c r="AG89" i="1"/>
  <c r="CZ42" i="1"/>
  <c r="Y42" i="1" s="1"/>
  <c r="T124" i="7" s="1"/>
  <c r="K126" i="7" s="1"/>
  <c r="CY42" i="1"/>
  <c r="X42" i="1" s="1"/>
  <c r="R124" i="7" s="1"/>
  <c r="K125" i="7" s="1"/>
  <c r="AJ26" i="1"/>
  <c r="W44" i="1"/>
  <c r="F245" i="1"/>
  <c r="AZ221" i="1"/>
  <c r="CZ126" i="1"/>
  <c r="Y126" i="1" s="1"/>
  <c r="T224" i="7" s="1"/>
  <c r="K226" i="7" s="1"/>
  <c r="CY126" i="1"/>
  <c r="X126" i="1" s="1"/>
  <c r="CY81" i="1"/>
  <c r="X81" i="1" s="1"/>
  <c r="CZ81" i="1"/>
  <c r="Y81" i="1" s="1"/>
  <c r="AF89" i="1"/>
  <c r="AK89" i="1"/>
  <c r="AX221" i="1"/>
  <c r="F241" i="1"/>
  <c r="GM123" i="1"/>
  <c r="AX121" i="1"/>
  <c r="F149" i="1"/>
  <c r="AE174" i="1"/>
  <c r="R189" i="1"/>
  <c r="AD89" i="1"/>
  <c r="AO22" i="1"/>
  <c r="F268" i="1"/>
  <c r="AO294" i="1"/>
  <c r="AQ22" i="1"/>
  <c r="AQ294" i="1"/>
  <c r="F274" i="1"/>
  <c r="U221" i="1"/>
  <c r="F256" i="1"/>
  <c r="GM28" i="1"/>
  <c r="AB44" i="1"/>
  <c r="AD174" i="1"/>
  <c r="Q189" i="1"/>
  <c r="AJ142" i="1"/>
  <c r="R221" i="1"/>
  <c r="F248" i="1"/>
  <c r="T174" i="1"/>
  <c r="F210" i="1"/>
  <c r="CJ26" i="1"/>
  <c r="BA44" i="1"/>
  <c r="GM176" i="1"/>
  <c r="AB189" i="1"/>
  <c r="BA174" i="1"/>
  <c r="F209" i="1"/>
  <c r="CP124" i="1"/>
  <c r="O124" i="1" s="1"/>
  <c r="K212" i="7" s="1"/>
  <c r="AC142" i="1"/>
  <c r="AP22" i="1"/>
  <c r="AP294" i="1"/>
  <c r="F273" i="1"/>
  <c r="G16" i="2" s="1"/>
  <c r="U174" i="1"/>
  <c r="F211" i="1"/>
  <c r="F212" i="1"/>
  <c r="V174" i="1"/>
  <c r="CE189" i="1"/>
  <c r="CF189" i="1"/>
  <c r="CH189" i="1"/>
  <c r="P189" i="1"/>
  <c r="AC174" i="1"/>
  <c r="V221" i="1"/>
  <c r="F257" i="1"/>
  <c r="CY34" i="1"/>
  <c r="X34" i="1" s="1"/>
  <c r="CZ34" i="1"/>
  <c r="Y34" i="1" s="1"/>
  <c r="AC221" i="1"/>
  <c r="CE234" i="1"/>
  <c r="CF234" i="1"/>
  <c r="CH234" i="1"/>
  <c r="P234" i="1"/>
  <c r="CJ142" i="1"/>
  <c r="GM231" i="1"/>
  <c r="GO231" i="1" s="1"/>
  <c r="S221" i="1"/>
  <c r="F249" i="1"/>
  <c r="F246" i="1"/>
  <c r="Q221" i="1"/>
  <c r="AD121" i="1"/>
  <c r="Q142" i="1"/>
  <c r="CY87" i="1"/>
  <c r="X87" i="1" s="1"/>
  <c r="R194" i="7" s="1"/>
  <c r="CZ87" i="1"/>
  <c r="Y87" i="1" s="1"/>
  <c r="T194" i="7" s="1"/>
  <c r="GM224" i="1"/>
  <c r="GO224" i="1" s="1"/>
  <c r="AB234" i="1"/>
  <c r="AF174" i="1"/>
  <c r="S189" i="1"/>
  <c r="AZ76" i="1"/>
  <c r="F100" i="1"/>
  <c r="GM136" i="1"/>
  <c r="GO136" i="1" s="1"/>
  <c r="J128" i="7" l="1"/>
  <c r="P128" i="7"/>
  <c r="GM81" i="1"/>
  <c r="R151" i="7"/>
  <c r="GM42" i="1"/>
  <c r="GN42" i="1" s="1"/>
  <c r="J506" i="7"/>
  <c r="P506" i="7"/>
  <c r="K152" i="7"/>
  <c r="J155" i="7" s="1"/>
  <c r="P177" i="7"/>
  <c r="AI26" i="1"/>
  <c r="AH76" i="1"/>
  <c r="P166" i="7"/>
  <c r="AK142" i="1"/>
  <c r="R212" i="7"/>
  <c r="K213" i="7" s="1"/>
  <c r="R44" i="1"/>
  <c r="J371" i="7"/>
  <c r="AX264" i="1"/>
  <c r="AX174" i="1"/>
  <c r="F196" i="1"/>
  <c r="GM126" i="1"/>
  <c r="GO126" i="1" s="1"/>
  <c r="R224" i="7"/>
  <c r="K225" i="7" s="1"/>
  <c r="AL221" i="1"/>
  <c r="J547" i="7"/>
  <c r="AB142" i="1"/>
  <c r="X234" i="1"/>
  <c r="P186" i="7"/>
  <c r="CC234" i="1"/>
  <c r="X189" i="1"/>
  <c r="P478" i="7"/>
  <c r="AL89" i="1"/>
  <c r="T151" i="7"/>
  <c r="K153" i="7" s="1"/>
  <c r="GM87" i="1"/>
  <c r="GO87" i="1" s="1"/>
  <c r="CC89" i="1" s="1"/>
  <c r="CC76" i="1" s="1"/>
  <c r="K194" i="7"/>
  <c r="AL44" i="1"/>
  <c r="AL26" i="1" s="1"/>
  <c r="T56" i="7"/>
  <c r="K58" i="7" s="1"/>
  <c r="J544" i="7"/>
  <c r="P544" i="7"/>
  <c r="K196" i="7"/>
  <c r="AK44" i="1"/>
  <c r="R56" i="7"/>
  <c r="K57" i="7" s="1"/>
  <c r="GM128" i="1"/>
  <c r="GO128" i="1" s="1"/>
  <c r="R236" i="7"/>
  <c r="K237" i="7" s="1"/>
  <c r="J363" i="7"/>
  <c r="P363" i="7"/>
  <c r="J448" i="7" s="1"/>
  <c r="J338" i="7"/>
  <c r="P338" i="7"/>
  <c r="GN81" i="1"/>
  <c r="AC26" i="1"/>
  <c r="CE44" i="1"/>
  <c r="CF44" i="1"/>
  <c r="P44" i="1"/>
  <c r="CH44" i="1"/>
  <c r="AL142" i="1"/>
  <c r="AZ22" i="1"/>
  <c r="F275" i="1"/>
  <c r="AZ294" i="1"/>
  <c r="V26" i="1"/>
  <c r="F67" i="1"/>
  <c r="X89" i="1"/>
  <c r="AK76" i="1"/>
  <c r="BA26" i="1"/>
  <c r="F64" i="1"/>
  <c r="AC76" i="1"/>
  <c r="CE89" i="1"/>
  <c r="CF89" i="1"/>
  <c r="CH89" i="1"/>
  <c r="P89" i="1"/>
  <c r="Y174" i="1"/>
  <c r="F216" i="1"/>
  <c r="CF174" i="1"/>
  <c r="AW189" i="1"/>
  <c r="BC18" i="1"/>
  <c r="F310" i="1"/>
  <c r="F111" i="1"/>
  <c r="U76" i="1"/>
  <c r="U26" i="1"/>
  <c r="F66" i="1"/>
  <c r="U264" i="1"/>
  <c r="AK121" i="1"/>
  <c r="X142" i="1"/>
  <c r="F109" i="1"/>
  <c r="BA76" i="1"/>
  <c r="CJ121" i="1"/>
  <c r="BA142" i="1"/>
  <c r="BD18" i="1"/>
  <c r="F319" i="1"/>
  <c r="GN176" i="1"/>
  <c r="CB189" i="1" s="1"/>
  <c r="CA189" i="1"/>
  <c r="R174" i="1"/>
  <c r="F203" i="1"/>
  <c r="R121" i="1"/>
  <c r="F156" i="1"/>
  <c r="R26" i="1"/>
  <c r="F58" i="1"/>
  <c r="R264" i="1"/>
  <c r="CC221" i="1"/>
  <c r="AT234" i="1"/>
  <c r="AD76" i="1"/>
  <c r="Q89" i="1"/>
  <c r="Q264" i="1" s="1"/>
  <c r="P221" i="1"/>
  <c r="F237" i="1"/>
  <c r="AY234" i="1"/>
  <c r="CH221" i="1"/>
  <c r="BB18" i="1"/>
  <c r="F307" i="1"/>
  <c r="F260" i="1"/>
  <c r="X221" i="1"/>
  <c r="F112" i="1"/>
  <c r="V76" i="1"/>
  <c r="AQ18" i="1"/>
  <c r="F304" i="1"/>
  <c r="U121" i="1"/>
  <c r="F164" i="1"/>
  <c r="CB89" i="1"/>
  <c r="AF121" i="1"/>
  <c r="S142" i="1"/>
  <c r="AV234" i="1"/>
  <c r="CE221" i="1"/>
  <c r="Q174" i="1"/>
  <c r="F201" i="1"/>
  <c r="F113" i="1"/>
  <c r="W76" i="1"/>
  <c r="CH174" i="1"/>
  <c r="AY189" i="1"/>
  <c r="O234" i="1"/>
  <c r="AB221" i="1"/>
  <c r="AP18" i="1"/>
  <c r="F303" i="1"/>
  <c r="W26" i="1"/>
  <c r="F68" i="1"/>
  <c r="W264" i="1"/>
  <c r="AG121" i="1"/>
  <c r="T142" i="1"/>
  <c r="T26" i="1"/>
  <c r="F65" i="1"/>
  <c r="Q26" i="1"/>
  <c r="F56" i="1"/>
  <c r="F192" i="1"/>
  <c r="P174" i="1"/>
  <c r="AB121" i="1"/>
  <c r="O142" i="1"/>
  <c r="AI121" i="1"/>
  <c r="V142" i="1"/>
  <c r="V264" i="1" s="1"/>
  <c r="R76" i="1"/>
  <c r="F103" i="1"/>
  <c r="Y89" i="1"/>
  <c r="AL76" i="1"/>
  <c r="AJ121" i="1"/>
  <c r="W142" i="1"/>
  <c r="CE142" i="1"/>
  <c r="CF142" i="1"/>
  <c r="AC121" i="1"/>
  <c r="CH142" i="1"/>
  <c r="P142" i="1"/>
  <c r="AU22" i="1"/>
  <c r="AU294" i="1"/>
  <c r="F283" i="1"/>
  <c r="F215" i="1"/>
  <c r="X174" i="1"/>
  <c r="S26" i="1"/>
  <c r="F59" i="1"/>
  <c r="AF76" i="1"/>
  <c r="S89" i="1"/>
  <c r="S264" i="1" s="1"/>
  <c r="S174" i="1"/>
  <c r="F204" i="1"/>
  <c r="AK26" i="1"/>
  <c r="X44" i="1"/>
  <c r="GM124" i="1"/>
  <c r="GO124" i="1" s="1"/>
  <c r="GM34" i="1"/>
  <c r="GN34" i="1" s="1"/>
  <c r="AB89" i="1"/>
  <c r="O189" i="1"/>
  <c r="AB174" i="1"/>
  <c r="AO18" i="1"/>
  <c r="F298" i="1"/>
  <c r="CE174" i="1"/>
  <c r="AV189" i="1"/>
  <c r="AW234" i="1"/>
  <c r="CF221" i="1"/>
  <c r="AB26" i="1"/>
  <c r="O44" i="1"/>
  <c r="GN28" i="1"/>
  <c r="GO123" i="1"/>
  <c r="CC142" i="1" s="1"/>
  <c r="CA142" i="1"/>
  <c r="Q121" i="1"/>
  <c r="F154" i="1"/>
  <c r="AG76" i="1"/>
  <c r="T89" i="1"/>
  <c r="CA234" i="1"/>
  <c r="F261" i="1"/>
  <c r="Y221" i="1"/>
  <c r="J240" i="7" l="1"/>
  <c r="P240" i="7"/>
  <c r="J60" i="7"/>
  <c r="P60" i="7"/>
  <c r="Y44" i="1"/>
  <c r="AT89" i="1"/>
  <c r="AT76" i="1" s="1"/>
  <c r="P198" i="7"/>
  <c r="P216" i="7"/>
  <c r="J216" i="7"/>
  <c r="J131" i="7"/>
  <c r="P228" i="7"/>
  <c r="J228" i="7"/>
  <c r="F271" i="1"/>
  <c r="AX22" i="1"/>
  <c r="AX294" i="1"/>
  <c r="P155" i="7"/>
  <c r="CA89" i="1"/>
  <c r="J198" i="7"/>
  <c r="V22" i="1"/>
  <c r="V294" i="1"/>
  <c r="F287" i="1"/>
  <c r="Q22" i="1"/>
  <c r="F276" i="1"/>
  <c r="Q294" i="1"/>
  <c r="AR189" i="1"/>
  <c r="CA174" i="1"/>
  <c r="AS189" i="1"/>
  <c r="CB174" i="1"/>
  <c r="AW174" i="1"/>
  <c r="F195" i="1"/>
  <c r="S121" i="1"/>
  <c r="F157" i="1"/>
  <c r="AY221" i="1"/>
  <c r="F242" i="1"/>
  <c r="AZ18" i="1"/>
  <c r="F305" i="1"/>
  <c r="S22" i="1"/>
  <c r="F279" i="1"/>
  <c r="S294" i="1"/>
  <c r="F116" i="1"/>
  <c r="Y76" i="1"/>
  <c r="CB76" i="1"/>
  <c r="AS89" i="1"/>
  <c r="BA121" i="1"/>
  <c r="F162" i="1"/>
  <c r="AW221" i="1"/>
  <c r="F240" i="1"/>
  <c r="F92" i="1"/>
  <c r="P76" i="1"/>
  <c r="AL121" i="1"/>
  <c r="Y142" i="1"/>
  <c r="F110" i="1"/>
  <c r="T76" i="1"/>
  <c r="AU18" i="1"/>
  <c r="F313" i="1"/>
  <c r="CH76" i="1"/>
  <c r="AY89" i="1"/>
  <c r="CH26" i="1"/>
  <c r="AY44" i="1"/>
  <c r="AV221" i="1"/>
  <c r="F239" i="1"/>
  <c r="AT221" i="1"/>
  <c r="F252" i="1"/>
  <c r="CF76" i="1"/>
  <c r="AW89" i="1"/>
  <c r="P26" i="1"/>
  <c r="F47" i="1"/>
  <c r="P264" i="1"/>
  <c r="F194" i="1"/>
  <c r="AV174" i="1"/>
  <c r="O89" i="1"/>
  <c r="O264" i="1" s="1"/>
  <c r="AB76" i="1"/>
  <c r="P121" i="1"/>
  <c r="F145" i="1"/>
  <c r="F168" i="1"/>
  <c r="X121" i="1"/>
  <c r="CE76" i="1"/>
  <c r="AV89" i="1"/>
  <c r="CF26" i="1"/>
  <c r="AW44" i="1"/>
  <c r="V121" i="1"/>
  <c r="F165" i="1"/>
  <c r="CA121" i="1"/>
  <c r="AR142" i="1"/>
  <c r="CH121" i="1"/>
  <c r="AY142" i="1"/>
  <c r="O221" i="1"/>
  <c r="F236" i="1"/>
  <c r="R22" i="1"/>
  <c r="F278" i="1"/>
  <c r="R294" i="1"/>
  <c r="CE26" i="1"/>
  <c r="AV44" i="1"/>
  <c r="CA221" i="1"/>
  <c r="AR234" i="1"/>
  <c r="O121" i="1"/>
  <c r="F144" i="1"/>
  <c r="F191" i="1"/>
  <c r="O174" i="1"/>
  <c r="AY174" i="1"/>
  <c r="F197" i="1"/>
  <c r="U22" i="1"/>
  <c r="F286" i="1"/>
  <c r="U294" i="1"/>
  <c r="BA264" i="1"/>
  <c r="X26" i="1"/>
  <c r="F70" i="1"/>
  <c r="X264" i="1"/>
  <c r="CA44" i="1"/>
  <c r="AW142" i="1"/>
  <c r="CF121" i="1"/>
  <c r="F107" i="1"/>
  <c r="T121" i="1"/>
  <c r="F163" i="1"/>
  <c r="Y26" i="1"/>
  <c r="F71" i="1"/>
  <c r="Y264" i="1"/>
  <c r="AV142" i="1"/>
  <c r="CE121" i="1"/>
  <c r="W22" i="1"/>
  <c r="F288" i="1"/>
  <c r="W294" i="1"/>
  <c r="Q76" i="1"/>
  <c r="F101" i="1"/>
  <c r="CB44" i="1"/>
  <c r="F166" i="1"/>
  <c r="W121" i="1"/>
  <c r="CA76" i="1"/>
  <c r="AR89" i="1"/>
  <c r="CC121" i="1"/>
  <c r="AT142" i="1"/>
  <c r="O26" i="1"/>
  <c r="F46" i="1"/>
  <c r="S76" i="1"/>
  <c r="F104" i="1"/>
  <c r="T264" i="1"/>
  <c r="F115" i="1"/>
  <c r="X76" i="1"/>
  <c r="J201" i="7" l="1"/>
  <c r="F301" i="1"/>
  <c r="AX18" i="1"/>
  <c r="J551" i="7"/>
  <c r="K554" i="7" s="1"/>
  <c r="J352" i="7"/>
  <c r="K555" i="7" s="1"/>
  <c r="CA26" i="1"/>
  <c r="AR44" i="1"/>
  <c r="F95" i="1"/>
  <c r="AW76" i="1"/>
  <c r="F262" i="1"/>
  <c r="AR221" i="1"/>
  <c r="AW26" i="1"/>
  <c r="F50" i="1"/>
  <c r="AW264" i="1"/>
  <c r="F94" i="1"/>
  <c r="AV76" i="1"/>
  <c r="R18" i="1"/>
  <c r="F308" i="1"/>
  <c r="AS76" i="1"/>
  <c r="F106" i="1"/>
  <c r="AS174" i="1"/>
  <c r="F206" i="1"/>
  <c r="BA22" i="1"/>
  <c r="BA294" i="1"/>
  <c r="F284" i="1"/>
  <c r="H16" i="2" s="1"/>
  <c r="F97" i="1"/>
  <c r="AY76" i="1"/>
  <c r="W18" i="1"/>
  <c r="F318" i="1"/>
  <c r="F217" i="1"/>
  <c r="AR174" i="1"/>
  <c r="AV26" i="1"/>
  <c r="F49" i="1"/>
  <c r="AV264" i="1"/>
  <c r="T22" i="1"/>
  <c r="F285" i="1"/>
  <c r="T294" i="1"/>
  <c r="Q18" i="1"/>
  <c r="F306" i="1"/>
  <c r="AW121" i="1"/>
  <c r="F148" i="1"/>
  <c r="F150" i="1"/>
  <c r="AY121" i="1"/>
  <c r="S18" i="1"/>
  <c r="F309" i="1"/>
  <c r="AS44" i="1"/>
  <c r="CB26" i="1"/>
  <c r="O22" i="1"/>
  <c r="O294" i="1"/>
  <c r="F266" i="1"/>
  <c r="Y22" i="1"/>
  <c r="F291" i="1"/>
  <c r="Y294" i="1"/>
  <c r="J16" i="2"/>
  <c r="X22" i="1"/>
  <c r="F290" i="1"/>
  <c r="X294" i="1"/>
  <c r="AR121" i="1"/>
  <c r="F170" i="1"/>
  <c r="AV121" i="1"/>
  <c r="F147" i="1"/>
  <c r="O76" i="1"/>
  <c r="F91" i="1"/>
  <c r="Y121" i="1"/>
  <c r="F169" i="1"/>
  <c r="V18" i="1"/>
  <c r="F317" i="1"/>
  <c r="AY26" i="1"/>
  <c r="F52" i="1"/>
  <c r="AY264" i="1"/>
  <c r="U18" i="1"/>
  <c r="F316" i="1"/>
  <c r="AT121" i="1"/>
  <c r="F160" i="1"/>
  <c r="P22" i="1"/>
  <c r="P294" i="1"/>
  <c r="F267" i="1"/>
  <c r="F117" i="1"/>
  <c r="AR76" i="1"/>
  <c r="AT264" i="1"/>
  <c r="AV22" i="1" l="1"/>
  <c r="F269" i="1"/>
  <c r="AV294" i="1"/>
  <c r="P18" i="1"/>
  <c r="F297" i="1"/>
  <c r="AW22" i="1"/>
  <c r="AW294" i="1"/>
  <c r="F270" i="1"/>
  <c r="AT22" i="1"/>
  <c r="F282" i="1"/>
  <c r="F16" i="2" s="1"/>
  <c r="AT294" i="1"/>
  <c r="O18" i="1"/>
  <c r="F296" i="1"/>
  <c r="AS26" i="1"/>
  <c r="F61" i="1"/>
  <c r="AS264" i="1"/>
  <c r="BA18" i="1"/>
  <c r="F314" i="1"/>
  <c r="T18" i="1"/>
  <c r="F315" i="1"/>
  <c r="AR26" i="1"/>
  <c r="F72" i="1"/>
  <c r="AR264" i="1"/>
  <c r="Y18" i="1"/>
  <c r="F321" i="1"/>
  <c r="X18" i="1"/>
  <c r="F320" i="1"/>
  <c r="AY22" i="1"/>
  <c r="AY294" i="1"/>
  <c r="F272" i="1"/>
  <c r="AS22" i="1" l="1"/>
  <c r="AS294" i="1"/>
  <c r="F281" i="1"/>
  <c r="E16" i="2" s="1"/>
  <c r="I16" i="2" s="1"/>
  <c r="N16" i="2" s="1"/>
  <c r="AR22" i="1"/>
  <c r="AR294" i="1"/>
  <c r="F292" i="1"/>
  <c r="AT18" i="1"/>
  <c r="F312" i="1"/>
  <c r="AY18" i="1"/>
  <c r="F302" i="1"/>
  <c r="AW18" i="1"/>
  <c r="F300" i="1"/>
  <c r="AV18" i="1"/>
  <c r="F299" i="1"/>
  <c r="AR18" i="1" l="1"/>
  <c r="F322" i="1"/>
  <c r="AS18" i="1"/>
  <c r="F311" i="1"/>
</calcChain>
</file>

<file path=xl/sharedStrings.xml><?xml version="1.0" encoding="utf-8"?>
<sst xmlns="http://schemas.openxmlformats.org/spreadsheetml/2006/main" count="10445" uniqueCount="728">
  <si>
    <t>Smeta.RU  (495) 974-1589</t>
  </si>
  <si>
    <t>_PS_</t>
  </si>
  <si>
    <t>Smeta.RU</t>
  </si>
  <si>
    <t/>
  </si>
  <si>
    <t>08-01-03</t>
  </si>
  <si>
    <t>08-01-03 Монтаж/Демонтаж КТПН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</si>
  <si>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</si>
  <si>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</si>
  <si>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</si>
  <si>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</si>
  <si>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</si>
  <si>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</si>
  <si>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</si>
  <si>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</si>
  <si>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Монтаж/Демонтаж  КТПН</t>
  </si>
  <si>
    <t>МСК-I-307929-2022-КТПн-ЭС</t>
  </si>
  <si>
    <t>Новый раздел</t>
  </si>
  <si>
    <t>Строительные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</si>
  <si>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</si>
  <si>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</si>
  <si>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</si>
  <si>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</si>
  <si>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</si>
  <si>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*1)*1</t>
  </si>
  <si>
    <t>*1,1)*1</t>
  </si>
  <si>
    <t>*1,1)*1,3</t>
  </si>
  <si>
    <t>ТСН-2001.3-1. Земляные работы, выполняемые ручным способом</t>
  </si>
  <si>
    <t>ТСН-2001.3-1-2</t>
  </si>
  <si>
    <t>Поправка: Гл.12.Прил.8.п.8. 5_12.00.01.11.003 Поправка: Сб.3-1.т.3.1.п.3.1.38_03.01.01.11.008</t>
  </si>
  <si>
    <t>2</t>
  </si>
  <si>
    <t>3.8-1-2</t>
  </si>
  <si>
    <t>Устройство щебеночного основания под фундаменты</t>
  </si>
  <si>
    <t>1 м3 основания</t>
  </si>
  <si>
    <t>ТСН-2001.3 Доп. 76, Сб. 8, т. 1, поз. 2</t>
  </si>
  <si>
    <t>*1</t>
  </si>
  <si>
    <t>*1,1</t>
  </si>
  <si>
    <t>ТСН-2001.3-8. Конструкции из кирпича и блоков</t>
  </si>
  <si>
    <t>ТСН-2001.3-8-1</t>
  </si>
  <si>
    <t>Поправка: Гл.12.Прил.8.п.8. 5_12.00.01.11.003</t>
  </si>
  <si>
    <t>2,1</t>
  </si>
  <si>
    <t>1.1-1-1555</t>
  </si>
  <si>
    <t>Щебень из плотных горных пород для дорожного строительства, марка от 800 до 1200, фракция 20-40 мм</t>
  </si>
  <si>
    <t>м3</t>
  </si>
  <si>
    <t>ТСН-2001.1 Доп. 79, Р. 1, о. 1, поз. 1555</t>
  </si>
  <si>
    <t>3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</si>
  <si>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</si>
  <si>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</si>
  <si>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</si>
  <si>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79, Сб. 34, т. 55, поз. 5</t>
  </si>
  <si>
    <t>ТСН-2001.3-34. Сооружения связи, радиовещания и телевидения</t>
  </si>
  <si>
    <t>ТСН-2001.3-34-1</t>
  </si>
  <si>
    <t>4</t>
  </si>
  <si>
    <t>Труба термостойкая  ПНД  D 160 9,4 мм</t>
  </si>
  <si>
    <t>м</t>
  </si>
  <si>
    <t>*1,02</t>
  </si>
  <si>
    <t>Материалы</t>
  </si>
  <si>
    <t>Материалы, изделия и конструкции</t>
  </si>
  <si>
    <t>[906,23 /  9,88]</t>
  </si>
  <si>
    <t>0</t>
  </si>
  <si>
    <t>5</t>
  </si>
  <si>
    <t>3.7-1-1</t>
  </si>
  <si>
    <t>Укладка блоков и плит ленточных фундаментов при глубине котлована до 4 м, масса конструкций до 0,5 т</t>
  </si>
  <si>
    <t>100 шт.</t>
  </si>
  <si>
    <t>ТСН-2001.3 Доп. 70, Сб. 7, т. 1, поз. 1</t>
  </si>
  <si>
    <t>ТСН-2001.3-7. Бетонные и железобетонные конструкции сборные</t>
  </si>
  <si>
    <t>ТСН-2001.3-7-1</t>
  </si>
  <si>
    <t>5,1</t>
  </si>
  <si>
    <t>1.5-1-199</t>
  </si>
  <si>
    <t>Блок бетонный фундаментный сплошной, марка ФБС, для стен подвалов и технических подпольев зданий (ФБС 24.5.6 -5 шт.по 0,679м3 +  ФБС 12.5.6 по 0,331 м3=3,395+1,986=5,381)</t>
  </si>
  <si>
    <t>ТСН-2001.1 Доп. 79, Р. 5, о. 1, поз. 199</t>
  </si>
  <si>
    <t>*0,1</t>
  </si>
  <si>
    <t>6</t>
  </si>
  <si>
    <t>3.7-42-1</t>
  </si>
  <si>
    <t>Установка на готовое основание объемных трансформаторных подстанций количеством блоков 2</t>
  </si>
  <si>
    <t>1 комплект</t>
  </si>
  <si>
    <t>ТСН-2001.3 Доп. 70, Сб. 7, т. 42, поз. 1</t>
  </si>
  <si>
    <t>7</t>
  </si>
  <si>
    <t>2.1-3-40</t>
  </si>
  <si>
    <t>Краны на автомобильном ходу, грузоподъемность до 25 т</t>
  </si>
  <si>
    <t>маш.-ч</t>
  </si>
  <si>
    <t>ТСН-2001.2. Доп. 68. п.1-3-40 (032011)</t>
  </si>
  <si>
    <t>Механизмы</t>
  </si>
  <si>
    <t>ТСН-2001. Машины и механизмы. Круглосуточный режим работы (При применении поправочных коэффициентов из Таблицы 6.2, Главы 12)</t>
  </si>
  <si>
    <t>ТСН-2001.2-1</t>
  </si>
  <si>
    <t>8</t>
  </si>
  <si>
    <t>3.9-57-3</t>
  </si>
  <si>
    <t>Установка алюминиевых нащельников</t>
  </si>
  <si>
    <t>100 м</t>
  </si>
  <si>
    <t>ТСН-2001.3 Доп. 79, Сб. 9, т. 57, поз. 3</t>
  </si>
  <si>
    <t>ТСН-2001.3-9. Металлические конструкции</t>
  </si>
  <si>
    <t>ТСН-2001.3-9-1</t>
  </si>
  <si>
    <t>9</t>
  </si>
  <si>
    <t>3.12-14-1</t>
  </si>
  <si>
    <t>Устройство мелких покрытий (брандмауэры, парапеты, свесы и т.п.) из листовой оцинкованной стали</t>
  </si>
  <si>
    <t>100 м2 покрытия</t>
  </si>
  <si>
    <t>ТСН-2001.3 Доп. 79, Сб. 12, т. 14, поз. 1</t>
  </si>
  <si>
    <t>ТСН-2001.3-12. Кровли</t>
  </si>
  <si>
    <t>ТСН-2001.3-12-1</t>
  </si>
  <si>
    <t>10</t>
  </si>
  <si>
    <t>3.9-19-1</t>
  </si>
  <si>
    <t>Монтаж лестниц прямолинейных и криволинейных, пожарных с ограждением</t>
  </si>
  <si>
    <t>1 т конструкций</t>
  </si>
  <si>
    <t>ТСН-2001.3 Доп. 79, Сб. 9, т. 19, поз. 1</t>
  </si>
  <si>
    <t>11</t>
  </si>
  <si>
    <t>3.10-79-1</t>
  </si>
  <si>
    <t>Установка врезных дверных замков с ручками в готовые гнезда</t>
  </si>
  <si>
    <t>10 компл.</t>
  </si>
  <si>
    <t>ТСН-2001.3 Доп. 74, Сб. 10, т. 79, поз. 1</t>
  </si>
  <si>
    <t>ТСН-2001.3-10. Элементы и конструкции из дерева и пластмасс</t>
  </si>
  <si>
    <t>ТСН-2001.3-10-1</t>
  </si>
  <si>
    <t>12</t>
  </si>
  <si>
    <t>3.15-145-2</t>
  </si>
  <si>
    <t>Облицовка пластиком или листами из синтетических материалов стен по сплошному основанию на клее</t>
  </si>
  <si>
    <t>100 м2 облицовки</t>
  </si>
  <si>
    <t>ТСН-2001.3 Доп. 79, Сб. 15, т. 145, поз. 2</t>
  </si>
  <si>
    <t>ТСН-2001.3-15. Отделочные работы</t>
  </si>
  <si>
    <t>ТСН-2001.3-15-1</t>
  </si>
  <si>
    <t>12,1</t>
  </si>
  <si>
    <t>1.1-1-562</t>
  </si>
  <si>
    <t>Лист хризотилцементный плоский прессованный, неокрашенный, толщина 10 мм</t>
  </si>
  <si>
    <t>м2</t>
  </si>
  <si>
    <t>ТСН-2001.1 Доп. 79, Р. 1, о. 1, поз. 562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</si>
  <si>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</si>
  <si>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</si>
  <si>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</si>
  <si>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</si>
  <si>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</si>
  <si>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</si>
  <si>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</si>
  <si>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</si>
  <si>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</si>
  <si>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</si>
  <si>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</si>
  <si>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</si>
  <si>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</si>
  <si>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</si>
  <si>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</si>
  <si>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</si>
  <si>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</si>
  <si>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</si>
  <si>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</si>
  <si>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</si>
  <si>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</si>
  <si>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</si>
  <si>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</si>
  <si>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</si>
  <si>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</si>
  <si>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</si>
  <si>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</si>
  <si>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</si>
  <si>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</si>
  <si>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</si>
  <si>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</si>
  <si>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</si>
  <si>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</si>
  <si>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</si>
  <si>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</si>
  <si>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</si>
  <si>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</si>
  <si>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</si>
  <si>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</si>
  <si>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</si>
  <si>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</si>
  <si>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</si>
  <si>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</si>
  <si>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</si>
  <si>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</si>
  <si>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</si>
  <si>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</si>
  <si>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</si>
  <si>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</si>
  <si>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</si>
  <si>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</si>
  <si>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</si>
  <si>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</si>
  <si>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</si>
  <si>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Гллубинный электрод</t>
  </si>
  <si>
    <t>13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</si>
  <si>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</si>
  <si>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</si>
  <si>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</si>
  <si>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 Доп. 70, Сб. 4, т. 6, поз. 2</t>
  </si>
  <si>
    <t>ТСН-2001.3-4. Скважины</t>
  </si>
  <si>
    <t>ТСН-2001.3-4-1</t>
  </si>
  <si>
    <t>13,1</t>
  </si>
  <si>
    <t>1.1-1-1466</t>
  </si>
  <si>
    <t>Шнек буровой, диаметр 350 мм, длина 1,4 м</t>
  </si>
  <si>
    <t>шт.</t>
  </si>
  <si>
    <t>ТСН-2001.1 Доп. 79, Р. 1, о. 1, поз. 1466</t>
  </si>
  <si>
    <t>14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</si>
  <si>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</si>
  <si>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</si>
  <si>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</si>
  <si>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 Доп. 70, Сб. 4, т. 19, поз. 34</t>
  </si>
  <si>
    <t>14,1</t>
  </si>
  <si>
    <t>1.12-6-30</t>
  </si>
  <si>
    <t>Трубы стальные электросварные прямошовные, ГОСТ 10705-80, ГОСТ 10704-91, наружный диаметр 102 мм, толщина стенки 5 мм</t>
  </si>
  <si>
    <t>ТСН-2001.1 Доп. 79, Р. 12, о. 6, поз. 30</t>
  </si>
  <si>
    <t>15</t>
  </si>
  <si>
    <t>3.4-10-1</t>
  </si>
  <si>
    <t>Сварка обсадных труб диаметром 168 мм</t>
  </si>
  <si>
    <t>100 м труб</t>
  </si>
  <si>
    <t>ТСН-2001.3 Доп. 79, Сб. 4, т. 10, поз. 1</t>
  </si>
  <si>
    <t>16</t>
  </si>
  <si>
    <t>3.4-11-1</t>
  </si>
  <si>
    <t>Резка обсадных труб диаметром 168 мм</t>
  </si>
  <si>
    <t>ТСН-2001.3 Доп. 79, Сб. 4, т. 11, поз. 1</t>
  </si>
  <si>
    <t>17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</si>
  <si>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</si>
  <si>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</si>
  <si>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</si>
  <si>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</si>
  <si>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17,1</t>
  </si>
  <si>
    <t>1.1-1-162</t>
  </si>
  <si>
    <t>Графит кристаллический литейный</t>
  </si>
  <si>
    <t>кг</t>
  </si>
  <si>
    <t>ТСН-2001.1. Доп. 1-42. Р. 1, о. 1, поз. 162</t>
  </si>
  <si>
    <t>18</t>
  </si>
  <si>
    <t>4.8-187-10</t>
  </si>
  <si>
    <t>Монтаж заземляющего проводника открыто по строительным основаниям из медного изолированного провода сечением 25 мм2</t>
  </si>
  <si>
    <t>ТСН-2001.4 Доп. 79, Сб. 8, т. 187, поз. 10</t>
  </si>
  <si>
    <t>Монтаж оборудования</t>
  </si>
  <si>
    <t>ТСН-2001.4-8. Электротехнические установки</t>
  </si>
  <si>
    <t>ТСН-2001.4-8-1</t>
  </si>
  <si>
    <t>18,1</t>
  </si>
  <si>
    <t>1.23-10-34</t>
  </si>
  <si>
    <t>Провод неизолированный медный гибкий для электрических установок, марка МГ, сечение 50 мм2</t>
  </si>
  <si>
    <t>км</t>
  </si>
  <si>
    <t>ТСН-2001.1 Доп. 79, Р. 23, о. 10, поз. 34</t>
  </si>
  <si>
    <t>Монтажные работы</t>
  </si>
  <si>
    <t>19</t>
  </si>
  <si>
    <t>4.8-187-2</t>
  </si>
  <si>
    <t>Монтаж заземляющего проводника горизонтального из стали полосовой сечением 160 мм2</t>
  </si>
  <si>
    <t>ТСН-2001.4 Доп. 79, Сб. 8, т. 187, поз. 2</t>
  </si>
  <si>
    <t>19,1</t>
  </si>
  <si>
    <t>1.1-1-1090</t>
  </si>
  <si>
    <t>Полоса из стали углеродистой обыкновенного качества, кипящей</t>
  </si>
  <si>
    <t>т</t>
  </si>
  <si>
    <t>ТСН-2001.1 Доп. 79, Р. 1, о. 1, поз. 1090</t>
  </si>
  <si>
    <t>20</t>
  </si>
  <si>
    <t>4.8-186-1</t>
  </si>
  <si>
    <t>Монтаж заземлителя вертикального из угловой стали размером 50х50х5 мм</t>
  </si>
  <si>
    <t>10 шт.</t>
  </si>
  <si>
    <t>ТСН-2001.4 Доп. 79, Сб. 8, т. 186, поз. 1</t>
  </si>
  <si>
    <t>20,1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</si>
  <si>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</si>
  <si>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</si>
  <si>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79, Р. 1, о. 1, поз. 1111</t>
  </si>
  <si>
    <t>21</t>
  </si>
  <si>
    <t>21,1</t>
  </si>
  <si>
    <t>22</t>
  </si>
  <si>
    <t>4.8-42-2</t>
  </si>
  <si>
    <t>Монтаж трансформатора силового, автотрансформатора или масляного реактора массой до 3 т</t>
  </si>
  <si>
    <t>1  ШТ.</t>
  </si>
  <si>
    <t>ТСН-2001.4 Доп. 79, Сб. 8, т. 42, поз. 2</t>
  </si>
  <si>
    <t>23</t>
  </si>
  <si>
    <t>4.8-77-2</t>
  </si>
  <si>
    <t>Прокладка кабеля напряжением до 35 кВ по дну канала без креплений при массе 1 м до 2 кг(АпвВн-LS-10 3x(1x240/50)</t>
  </si>
  <si>
    <t>100 М КАБЕЛЯ</t>
  </si>
  <si>
    <t>ТСН-2001.4 Доп. 69, Сб. 8, т. 77, поз. 2</t>
  </si>
  <si>
    <t>24</t>
  </si>
  <si>
    <t>4.8-76-7</t>
  </si>
  <si>
    <t>Присоединение к зажимам жил проводов или кабелей сечением до 240 мм2</t>
  </si>
  <si>
    <t>ТСН-2001.4 Доп. 67, Сб. 8, т. 76, поз. 7</t>
  </si>
  <si>
    <t>25</t>
  </si>
  <si>
    <t>4.8-305-4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</si>
  <si>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240 мм2</t>
  </si>
  <si>
    <t>ТСН-2001.4 Доп. 79, Сб. 8, т. 305, поз. 4</t>
  </si>
  <si>
    <t>26</t>
  </si>
  <si>
    <t>4.8-79-12</t>
  </si>
  <si>
    <t>Прокладка кабеля напряжением до 35 кВ по установленным конструкциям и лоткам с креплением по всей длине при массе 1 м до 3 кг (ВВГнгLS-1 3x4х(1x240) ТОМ МСК-I-307929-2022-КТПн-ЭС стр.21 п.8,9 )</t>
  </si>
  <si>
    <t>ТСН-2001.4 Доп. 79, Сб. 8, т. 79, поз. 12</t>
  </si>
  <si>
    <t>27</t>
  </si>
  <si>
    <t>4.8-79-10</t>
  </si>
  <si>
    <t>Прокладка кабеля напряжением до 35 кВ по установленным конструкциям и лоткам с креплением по всей длине при массе 1 м до 1 кг(ВВГнгLS-1 4х16 ТОМ МСК-I-307929-2022-КТПн-ЭС стр.21 п.10,11 )</t>
  </si>
  <si>
    <t>ТСН-2001.4 Доп. 79, Сб. 8, т. 79, поз. 10</t>
  </si>
  <si>
    <t>28</t>
  </si>
  <si>
    <t>4.8-76-2</t>
  </si>
  <si>
    <t>Присоединение к зажимам жил проводов или кабелей сечением до 6 мм2</t>
  </si>
  <si>
    <t>ТСН-2001.4 Доп. 67, Сб. 8, т. 76, поз. 2</t>
  </si>
  <si>
    <t>29</t>
  </si>
  <si>
    <t>4.8-76-3</t>
  </si>
  <si>
    <t>Присоединение к зажимам жил проводов или кабелей сечением до 16 мм2</t>
  </si>
  <si>
    <t>ТСН-2001.4 Доп. 67, Сб. 8, т. 76, поз. 3</t>
  </si>
  <si>
    <t>30</t>
  </si>
  <si>
    <t>4.8-162-2</t>
  </si>
  <si>
    <t>Прокладка в коробах провода сечением до 35 мм2 (ВВГнг-LS 4x4)</t>
  </si>
  <si>
    <t>ТСН-2001.4 Доп. 68, Сб. 8, т. 162, поз. 2</t>
  </si>
  <si>
    <t>31</t>
  </si>
  <si>
    <t>4.8-162-1</t>
  </si>
  <si>
    <t>Прокладка в коробах провода сечением до 6 мм2 (ВВГнг-LS-0.66 4х2,5, 2х1,5, 10х1,5)</t>
  </si>
  <si>
    <t>ТСН-2001.4 Доп. 68, Сб. 8, т. 162, поз. 1</t>
  </si>
  <si>
    <t>32</t>
  </si>
  <si>
    <t>4.8-306-1</t>
  </si>
  <si>
    <t>Монтаж системы изоляционного адаптера для кабельного ввода напряжением до 10 кВ</t>
  </si>
  <si>
    <t>100 жил</t>
  </si>
  <si>
    <t>ТСН-2001.4 Доп. 79, Сб. 8, т. 306, поз. 1</t>
  </si>
  <si>
    <t>Демонтаж</t>
  </si>
  <si>
    <t>33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</si>
  <si>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</si>
  <si>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</si>
  <si>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</si>
  <si>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34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</si>
  <si>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</si>
  <si>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</si>
  <si>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</si>
  <si>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</si>
  <si>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Земляные работы, выполняемые вручную</t>
  </si>
  <si>
    <t>ТСН-2001.6-51-2</t>
  </si>
  <si>
    <t>35</t>
  </si>
  <si>
    <t>Устройство кабельной канализации из полиэтиленовых труб диаметром 160 мм, первая труба (ВВГнгLS-1 3x4х(1x240) ТОМ МСК-I-307929-2022-КТПн-ЭС стр.32 п.4 )</t>
  </si>
  <si>
    <t>*1)*0</t>
  </si>
  <si>
    <t>*1,1)*0,3</t>
  </si>
  <si>
    <t>Поправка: Гл.12.Прил.8.п.8. 5_12.00.01.11.003 Поправка: Гл.6.Прил.2.2.п.2.2.14_06.00.01.35.004</t>
  </si>
  <si>
    <t>36</t>
  </si>
  <si>
    <t>*1,1)*0,8</t>
  </si>
  <si>
    <t>Поправка: Гл.12.Прил.8.п.8. 5_12.00.01.11.003 Поправка: Гл.6.Прил.2.2.п.2.2.11_06.00.01.35.001</t>
  </si>
  <si>
    <t>36,1</t>
  </si>
  <si>
    <t>Поправка: Гл.12.Прил.8.п.8. 5_12.00.01.11.003  Поправка: Гл.6.Прил.2.2.п.2.2.11_06.00.01.35.001</t>
  </si>
  <si>
    <t>37</t>
  </si>
  <si>
    <t>38</t>
  </si>
  <si>
    <t>39</t>
  </si>
  <si>
    <t>*1)*0,6</t>
  </si>
  <si>
    <t>*1,1)*0,6</t>
  </si>
  <si>
    <t>Поправка: Гл.12.Прил.8.п.8. 5_12.00.01.11.003 Поправка: Гл.6.Прил.2.2.п.2.2.16_06.00.01.35.006</t>
  </si>
  <si>
    <t>40</t>
  </si>
  <si>
    <t>41</t>
  </si>
  <si>
    <t>42</t>
  </si>
  <si>
    <t>42,1</t>
  </si>
  <si>
    <t>Поправка: Гл.6.Прил.2.2.п.2.2.14_06.00.01.35.004 Наименование: При демонтаже инженерных систем</t>
  </si>
  <si>
    <t>Поправка: Гл.6.Прил.2.2.п.2.2.14_06.00.01.35.004</t>
  </si>
  <si>
    <t>Демонтажные работы</t>
  </si>
  <si>
    <t>43</t>
  </si>
  <si>
    <t>Поправка: Гл.4.Прил.2.2.п.2.2.28_04.00.01.35.002 Наименование: При демонтаже оборудования, предназначенного для дальнейшего использования, без консервации и упаковки</t>
  </si>
  <si>
    <t>*0</t>
  </si>
  <si>
    <t>*0,4</t>
  </si>
  <si>
    <t>Поправка: Гл.4.Прил.2.2.п.2.2.28_04.00.01.35.002</t>
  </si>
  <si>
    <t>44</t>
  </si>
  <si>
    <t>Поправка: Гл.4.Прил.2.2.п.2.2.29_04.00.01.35.003 Наименование: При демонтаже оборудования, предназначенного в лом</t>
  </si>
  <si>
    <t>*0,3</t>
  </si>
  <si>
    <t>Поправка: Гл.4.Прил.2.2.п.2.2.29_04.00.01.35.003</t>
  </si>
  <si>
    <t>45</t>
  </si>
  <si>
    <t>46</t>
  </si>
  <si>
    <t>Прокладка кабеля напряжением до 35 кВ по установленным конструкциям и лоткам с креплением по всей длине при массе 1 м до 3 кг (ВВГнгLS-1 3x4х(1x240))</t>
  </si>
  <si>
    <t>47</t>
  </si>
  <si>
    <t>Прокладка кабеля напряжением до 35 кВ по установленным конструкциям и лоткам с креплением по всей длине при массе 1 м до 1 кг</t>
  </si>
  <si>
    <t>48</t>
  </si>
  <si>
    <t>49</t>
  </si>
  <si>
    <t>50</t>
  </si>
  <si>
    <t>51</t>
  </si>
  <si>
    <t>52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</si>
  <si>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</si>
  <si>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</si>
  <si>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</si>
  <si>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</si>
  <si>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</si>
  <si>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</si>
  <si>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</si>
  <si>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</si>
  <si>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</si>
  <si>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</si>
  <si>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</si>
  <si>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</si>
  <si>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</si>
  <si>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</si>
  <si>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</si>
  <si>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</si>
  <si>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_OBSM_</t>
  </si>
  <si>
    <t>9999990008</t>
  </si>
  <si>
    <t>Трудозатраты рабочих</t>
  </si>
  <si>
    <t>чел.-ч.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</si>
  <si>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</si>
  <si>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</si>
  <si>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</si>
  <si>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9999990009</t>
  </si>
  <si>
    <t>2.1-30-1</t>
  </si>
  <si>
    <t>ТСН-2001.2. Доп. 68. п.1-30-1 (301201)</t>
  </si>
  <si>
    <t>Трамбовки пневматические</t>
  </si>
  <si>
    <t>2.1-4-3</t>
  </si>
  <si>
    <t>ТСН-2001.2. Доп. 68. п.1-4-3 (040103)</t>
  </si>
  <si>
    <t>Погрузчики фронтальные одноковшовые, грузоподъемность до 3 т</t>
  </si>
  <si>
    <t>1.1-1-118</t>
  </si>
  <si>
    <t>ТСН-2001.1. Доп. 1-42. Р. 1, о. 1, поз. 118</t>
  </si>
  <si>
    <t>Вода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</si>
  <si>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</si>
  <si>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</si>
  <si>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</si>
  <si>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</si>
  <si>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79.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</si>
  <si>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</si>
  <si>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</si>
  <si>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</si>
  <si>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</si>
  <si>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2.1-18-7</t>
  </si>
  <si>
    <t>ТСН-2001.2. Доп. 68. п.1-18-7 (183001)</t>
  </si>
  <si>
    <t>Автомобили грузовые бортовые, грузоподъемность до 5 т</t>
  </si>
  <si>
    <t>2.1-4-102</t>
  </si>
  <si>
    <t>ТСН-2001.2. Доп. 68. п.1-4-102 (040104)</t>
  </si>
  <si>
    <t>Погрузчики фронтальные одноковшовые, грузоподъемность до 5 т</t>
  </si>
  <si>
    <t>2.1-30-56</t>
  </si>
  <si>
    <t>ТСН-2001.2. Доп. 68. п.1-30-56 (309101)</t>
  </si>
  <si>
    <t>Шуруповерты</t>
  </si>
  <si>
    <t>1.1-1-2627</t>
  </si>
  <si>
    <t>ТСН-2001.1 Доп. 79, Р. 1, о. 1, поз. 2627</t>
  </si>
  <si>
    <t>Винты самонарезающие, для металла, диаметр 5 мм, длина 40 мм</t>
  </si>
  <si>
    <t>1.1-1-132</t>
  </si>
  <si>
    <t>ТСН-2001.1 Доп. 79, Р. 1, о. 1, поз. 132</t>
  </si>
  <si>
    <t>Гвозди строительные</t>
  </si>
  <si>
    <t>1.1-1-957</t>
  </si>
  <si>
    <t>ТСН-2001.1 Доп. 79, Р. 1, о. 1, поз. 957</t>
  </si>
  <si>
    <t>Проволока стальная кровельная оцинкованная</t>
  </si>
  <si>
    <t>2.1-13-16</t>
  </si>
  <si>
    <t>ТСН-2001.2. Доп. 68. п.1-13-16 (136301)</t>
  </si>
  <si>
    <t>Аппараты для газовой сварки и резки (комплект оборудования)</t>
  </si>
  <si>
    <t>2.1-13-21</t>
  </si>
  <si>
    <t>ТСН-2001.2. Доп. 68. п.1-13-21 (138501)</t>
  </si>
  <si>
    <t>Печи электрические для сушки сварочных материалов</t>
  </si>
  <si>
    <t>2.1-30-19</t>
  </si>
  <si>
    <t>ТСН-2001.2. Доп. 68. п.1-30-19 (305001)</t>
  </si>
  <si>
    <t>Машины шлифовальные электрические, мощность до 1700 Вт</t>
  </si>
  <si>
    <t>2.1-30-46</t>
  </si>
  <si>
    <t>ТСН-2001.2. Доп. 1-42, п. 1-30-46 (308001)</t>
  </si>
  <si>
    <t>Преобразователи частоты тока до 500 А</t>
  </si>
  <si>
    <t>2.1-4-45</t>
  </si>
  <si>
    <t>ТСН-2001.2. Доп. 68. п.1-4-45 (043403)</t>
  </si>
  <si>
    <t>Домкраты гидравлические, грузоподъемность до 100 т</t>
  </si>
  <si>
    <t>1.1-1-1566</t>
  </si>
  <si>
    <t>ТСН-2001.1 Доп. 79, Р. 1, о. 1, поз. 1566</t>
  </si>
  <si>
    <t>Электроды, типа Э-42, Э-46, Э-50, диаметр от 4 до 6 мм</t>
  </si>
  <si>
    <t>1.1-1-1602</t>
  </si>
  <si>
    <t>ТСН-2001.1 Доп. 67, Р. 1, о. 1, поз. 1602</t>
  </si>
  <si>
    <t>Круг (диск) шлифовальный, размер 230х3х22 мм</t>
  </si>
  <si>
    <t>1.1-1-165</t>
  </si>
  <si>
    <t>ТСН-2001.1 Доп. 79, Р. 1, о. 1, поз. 165</t>
  </si>
  <si>
    <t>Грунтовка глифталевая, типа ГФ-021</t>
  </si>
  <si>
    <t>1.1-1-2613</t>
  </si>
  <si>
    <t>ТСН-2001.1 Доп. 79, Р. 1, о. 1, поз. 2613</t>
  </si>
  <si>
    <t>Пропан-бутан, сжиженный газ</t>
  </si>
  <si>
    <t>1.1-1-312</t>
  </si>
  <si>
    <t>ТСН-2001.1 Доп. 67, Р. 1, о. 1, поз. 312</t>
  </si>
  <si>
    <t>Канат пеньковый, смоляной</t>
  </si>
  <si>
    <t>1.1-1-338</t>
  </si>
  <si>
    <t>ТСН-2001.1 Доп. 79, Р. 1, о. 1, поз. 338</t>
  </si>
  <si>
    <t>Проволока (катанка) стальная общего назначения, из стали углеродистой обыкновенного качества, кипящей и полуспокойной, диаметр от 5,5 до 6,5 мм</t>
  </si>
  <si>
    <t>1.1-1-3593</t>
  </si>
  <si>
    <t>ТСН-2001.1 Доп. 79, Р. 1, о. 1, поз. 3593</t>
  </si>
  <si>
    <t>Канат (трос) стальной, оцинкованный, двойной свивки, с органическим сердечником, конструкции 6х19(1+6+12)+1, типа ТК, диаметр 5,5 мм</t>
  </si>
  <si>
    <t>10 м</t>
  </si>
  <si>
    <t>1.1-1-376</t>
  </si>
  <si>
    <t>ТСН-2001.1 Доп. 79, Р. 1, о. 1, поз. 376</t>
  </si>
  <si>
    <t>Кислород технический, газообразный</t>
  </si>
  <si>
    <t>1.1-1-6516</t>
  </si>
  <si>
    <t>ТСН-2001.1 Доп. 79, Р. 1, о. 1, поз. 6516</t>
  </si>
  <si>
    <t>Швеллер из стали углеродистой обыкновенного качества, (спокойной, полуспокойной), с параллельными гранями полок № 40</t>
  </si>
  <si>
    <t>1.1-1-75</t>
  </si>
  <si>
    <t>ТСН-2001.1 Доп. 79, Р. 1, о. 1, поз. 75</t>
  </si>
  <si>
    <t>Пиломатериал (брусок) обрезной хвойных пород естественной влажности, сорт I, толщина 50 мм, ширина 50 мм</t>
  </si>
  <si>
    <t>1.1-1-995</t>
  </si>
  <si>
    <t>ТСН-2001.1 Доп. 79, Р. 1, о. 1, поз. 995</t>
  </si>
  <si>
    <t>Растворитель типа Р-4</t>
  </si>
  <si>
    <t>1.6-1-271</t>
  </si>
  <si>
    <t>ТСН-2001.1 Доп. 79, Р. 6, о. 1, поз. 271</t>
  </si>
  <si>
    <t>Элементы отдельные конструктивные с преобладанием горячекатаных профилей, средняя масса сборочной единицы от 0,11 до 0,5 т</t>
  </si>
  <si>
    <t>1.1-1-115</t>
  </si>
  <si>
    <t>ТСН-2001.1. Доп. 1-42. Р. 1, о. 1, поз. 115</t>
  </si>
  <si>
    <t>Ветошь</t>
  </si>
  <si>
    <t>2.1-30-33</t>
  </si>
  <si>
    <t>ТСН-2001.2. Доп. 68. п.1-30-33 (306701)</t>
  </si>
  <si>
    <t>Лобзики электрические</t>
  </si>
  <si>
    <t>2.1-4-9</t>
  </si>
  <si>
    <t>ТСН-2001.2. Доп. 68. п.1-4-9 (040202)</t>
  </si>
  <si>
    <t>Автопогрузчики вилочные, грузоподъемность до 2 т</t>
  </si>
  <si>
    <t>1.1-1-397</t>
  </si>
  <si>
    <t>ТСН-2001.1 Доп. 79, Р. 1, о. 1, поз. 397</t>
  </si>
  <si>
    <t>Клей универсальный, типа ПВА</t>
  </si>
  <si>
    <t>2.1-9-8</t>
  </si>
  <si>
    <t>ТСН-2001.2. Доп. 79. п.1-9-8 (093101)</t>
  </si>
  <si>
    <t>Установки вращательного бурения на автомобильном шасси, глубина бурения до 50 м</t>
  </si>
  <si>
    <t>2.1-9-24</t>
  </si>
  <si>
    <t>ТСН-2001.2. Доп. 79. п.1-9-24 (093106)</t>
  </si>
  <si>
    <t>Установки вращательно-колонкового бурения, глубина бурения до 300 м</t>
  </si>
  <si>
    <t>2.1-13-15</t>
  </si>
  <si>
    <t>ТСН-2001.2. Доп. 1-42, п. 1-13-15 (136201)</t>
  </si>
  <si>
    <t>Аппараты сварочные</t>
  </si>
  <si>
    <t>2.1-2-6</t>
  </si>
  <si>
    <t>ТСН-2001.2. Доп. 68. п.1-2-6 (021001)</t>
  </si>
  <si>
    <t>Тракторы колесные, мощность до 18 кВт (25 л.с.)</t>
  </si>
  <si>
    <t>1.1-1-26</t>
  </si>
  <si>
    <t>ТСН-2001.1 Доп. 79, Р. 1, о. 1, поз. 26</t>
  </si>
  <si>
    <t>Ацетилен технический</t>
  </si>
  <si>
    <t>2.1-30-102</t>
  </si>
  <si>
    <t>ТСН-2001.2. Доп. 68. п.1-30-102 (303704)</t>
  </si>
  <si>
    <t>Дрели, мощность до 800 Вт</t>
  </si>
  <si>
    <t>1.1-1-3644</t>
  </si>
  <si>
    <t>ТСН-2001.1 Доп. 70, Р. 1, о. 1, поз. 3644</t>
  </si>
  <si>
    <t>Дюбель распорный пластмассовый, диаметр 8 мм, длина 50 мм</t>
  </si>
  <si>
    <t>1.1-1-3758</t>
  </si>
  <si>
    <t>ТСН-2001.1 Доп. 73, Р. 1, о. 1, поз. 3758</t>
  </si>
  <si>
    <t>Шуруп-саморез прокалывающий с головкой специальной формы, диаметр 4,2 мм, длина 75 мм</t>
  </si>
  <si>
    <t>1.21-5-1466</t>
  </si>
  <si>
    <t>ТСН-2001.1 Доп. 79, Р. 21, о. 5, поз. 1466</t>
  </si>
  <si>
    <t>Скоба двухлапковая стальная оцинкованная, для кабелей диаметром от 8 до 9 мм</t>
  </si>
  <si>
    <t>1000 шт.</t>
  </si>
  <si>
    <t>1.21-5-738</t>
  </si>
  <si>
    <t>ТСН-2001.1 Доп. 73, Р. 21, о. 5, поз. 738</t>
  </si>
  <si>
    <t>Наконечник кабельный медный под опрессовку луженый, типа ТМЛ 25-8-8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</si>
  <si>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</si>
  <si>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</si>
  <si>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</si>
  <si>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1.1-1-1669</t>
  </si>
  <si>
    <t>ТСН-2001.1 Доп. 79, Р. 1, о. 1, поз. 1669</t>
  </si>
  <si>
    <t>Электроды, типа Э-42А, диаметр от 4 до 6 мм</t>
  </si>
  <si>
    <t>1.1-1-493</t>
  </si>
  <si>
    <t>ТСН-2001.1 Доп. 79, Р. 1, о. 1, поз. 493</t>
  </si>
  <si>
    <t>Лак битумный, типа БТ-577</t>
  </si>
  <si>
    <t>1.1-1-1033</t>
  </si>
  <si>
    <t>ТСН-2001.1 Доп. 79, Р. 1, о. 1, поз. 1033</t>
  </si>
  <si>
    <t>Скобы строительные</t>
  </si>
  <si>
    <t>1.1-1-962</t>
  </si>
  <si>
    <t>ТСН-2001.1 Доп. 79, Р. 1, о. 1, поз. 962</t>
  </si>
  <si>
    <t>Проволока стальная низкоуглеродистая общего назначения, диаметр 1,1 мм</t>
  </si>
  <si>
    <t>1.16-2-62</t>
  </si>
  <si>
    <t>ТСН-2001.1 Доп. 79, Р. 16, о. 2, поз. 62</t>
  </si>
  <si>
    <t>Шпалы из древесины хвойных пород пропитанные, длина 1500 мм, тип II, для узкой колеи</t>
  </si>
  <si>
    <t>1.21-5-1180</t>
  </si>
  <si>
    <t>ТСН-2001.1 Доп. 79, Р. 21, о. 5, поз. 1180</t>
  </si>
  <si>
    <t>Бирка маркировочная для кабелей и проводов, типа У134 У3,5</t>
  </si>
  <si>
    <t>2.1-4-31</t>
  </si>
  <si>
    <t>ТСН-2001.2. Доп. 68. п.1-4-31 (042903)</t>
  </si>
  <si>
    <t>Лебедки электрические, тяговое усилие до 14,71 кН (1,5 тс)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</si>
  <si>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</si>
  <si>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</si>
  <si>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</si>
  <si>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</si>
  <si>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</si>
  <si>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</si>
  <si>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</si>
  <si>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</si>
  <si>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</si>
  <si>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</si>
  <si>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</si>
  <si>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</si>
  <si>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</si>
  <si>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</si>
  <si>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</si>
  <si>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</si>
  <si>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</si>
  <si>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</si>
  <si>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2.1-17-23</t>
  </si>
  <si>
    <t>ТСН-2001.2. Доп. 68. п.1-17-23 (174301)</t>
  </si>
  <si>
    <t>Горелки газовые</t>
  </si>
  <si>
    <t>1.1-1-3607</t>
  </si>
  <si>
    <t>ТСН-2001.1 Доп. 79, Р. 1, о. 1, поз. 3607</t>
  </si>
  <si>
    <t>Шурупы с полукруглой головкой, диаметр 4 мм, длина 40 мм</t>
  </si>
  <si>
    <t>1.21-5-1652</t>
  </si>
  <si>
    <t>ТСН-2001.1 Доп. 66, Р. 21, о. 5, поз. 1652</t>
  </si>
  <si>
    <t>Полоска типа К-405 с пряжкой типа К-407, стальные, для крепления проводов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</si>
  <si>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</si>
  <si>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</si>
  <si>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</si>
  <si>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1.1-1-3555</t>
  </si>
  <si>
    <t>ТСН-2001.1 Доп. 68, Р. 1, о. 1, поз. 3555</t>
  </si>
  <si>
    <t>Смазка универсальная, силиконовая, водостойкая, диапазон температур применения от -50 до +230°С, тюбик 30 г</t>
  </si>
  <si>
    <t>1.1-2-158</t>
  </si>
  <si>
    <t>ТСН-2001.1 Доп. 79, Р. 1, о. 2, поз. 158</t>
  </si>
  <si>
    <t>Бензин авиационный, марка Б-70</t>
  </si>
  <si>
    <t>л</t>
  </si>
  <si>
    <t>5711130000</t>
  </si>
  <si>
    <t>Щебень</t>
  </si>
  <si>
    <t>2248110000</t>
  </si>
  <si>
    <t>Трубы из полиэтилена для кабельной канализации</t>
  </si>
  <si>
    <t>5813000000</t>
  </si>
  <si>
    <t>Сборные железобетонные конструкции (581200, 581301)</t>
  </si>
  <si>
    <t>5745510000</t>
  </si>
  <si>
    <t>Растворы готовые кладочные тяжелые цементные, марки 150</t>
  </si>
  <si>
    <t>5830120000</t>
  </si>
  <si>
    <t>Сборные железобетонные конструкции трансформаторных подстанций (БКТПУ)</t>
  </si>
  <si>
    <t>5275120000</t>
  </si>
  <si>
    <t>Алюминиевые изделия из листа и профиля (сливы, фризы, нащельники)</t>
  </si>
  <si>
    <t>0930115000</t>
  </si>
  <si>
    <t>Сталь кровельная листовая оцинкованная толщиной листа 0,5 мм</t>
  </si>
  <si>
    <t>1297020000</t>
  </si>
  <si>
    <t>Болты строительные с гайками и шайбами</t>
  </si>
  <si>
    <t>5262420000</t>
  </si>
  <si>
    <t>Стальные конструкции лестниц и площадок</t>
  </si>
  <si>
    <t>4981150000</t>
  </si>
  <si>
    <t>Замок врезной с ручками</t>
  </si>
  <si>
    <t>КОМПЛЕКТ</t>
  </si>
  <si>
    <t>2256210000</t>
  </si>
  <si>
    <t>Пластик декоративный бумажно-слоистый</t>
  </si>
  <si>
    <t>3664490000</t>
  </si>
  <si>
    <t>Шнеки</t>
  </si>
  <si>
    <t>1303010000</t>
  </si>
  <si>
    <t>Трубы стальные электросварные</t>
  </si>
  <si>
    <t>5711000000</t>
  </si>
  <si>
    <t>Песок, гравий</t>
  </si>
  <si>
    <t>3551000000</t>
  </si>
  <si>
    <t>Провода изолированные медные (3555000000, 3582000000)</t>
  </si>
  <si>
    <t>0902110000</t>
  </si>
  <si>
    <t>Сталь полосовая сечением 160 мм2</t>
  </si>
  <si>
    <t>0930113000</t>
  </si>
  <si>
    <t>Сталь угловая шириной полки 50 мм</t>
  </si>
  <si>
    <t>3411000000</t>
  </si>
  <si>
    <t>Трансформаторы силовые, автотрансформаторы или масляные реакторы массой до 20 т</t>
  </si>
  <si>
    <t>3449800000</t>
  </si>
  <si>
    <t>Наконечники кабельные</t>
  </si>
  <si>
    <t>3500000000</t>
  </si>
  <si>
    <t>Кабели напряжением до 35 кВ</t>
  </si>
  <si>
    <t>3599190000</t>
  </si>
  <si>
    <t>Оконцеватели (капы) термоусаживаемые</t>
  </si>
  <si>
    <t>3599000000</t>
  </si>
  <si>
    <t>Муфты концевые термоусаживаемые для одножильных силовых кабелей на напряжение до 10 кВ (3449630000)</t>
  </si>
  <si>
    <t>3449950000</t>
  </si>
  <si>
    <t>Скобы кабельные (накладные)</t>
  </si>
  <si>
    <t>Провода (марка и сечение по проекту)</t>
  </si>
  <si>
    <t>Адаптеры изоляционные на напряжение 10-20 кВ (3449630000)</t>
  </si>
  <si>
    <t>Гл.12.Прил.8.п.8. 5_12.00.01.11.003</t>
  </si>
  <si>
    <t>Глава 12</t>
  </si>
  <si>
    <t>*1,3</t>
  </si>
  <si>
    <t>Сб.3-1.т.3.1.п.3.1.38_03.01.01.11.008</t>
  </si>
  <si>
    <t>При разработке грунта в местах, находящихся на расстоянии до 1 м от незащищенных кабелей</t>
  </si>
  <si>
    <t>Глава 3. Сборники</t>
  </si>
  <si>
    <t>Гл.6.Прил.2.2.п.2.2.14_06.00.01.35.004</t>
  </si>
  <si>
    <t>При демонтаже инженерных систем</t>
  </si>
  <si>
    <t>Глава 6</t>
  </si>
  <si>
    <t>*0,8</t>
  </si>
  <si>
    <t>Гл.6.Прил.2.2.п.2.2.11_06.00.01.35.001</t>
  </si>
  <si>
    <t>При демонтаже сборных железобетонных и бетонных конструкций</t>
  </si>
  <si>
    <t>*0,6</t>
  </si>
  <si>
    <t>Гл.6.Прил.2.2.п.2.2.16_06.00.01.35.006</t>
  </si>
  <si>
    <t>При демонтаже металлических конструкций (в т.ч. к стоимости вспомогательных материалов)</t>
  </si>
  <si>
    <t>Гл.4.Прил.2.2.п.2.2.28_04.00.01.35.002</t>
  </si>
  <si>
    <t>При демонтаже оборудования, предназначенного для дальнейшего использования, без консервации и упаковки</t>
  </si>
  <si>
    <t>Глава 4</t>
  </si>
  <si>
    <t>Гл.4.Прил.2.2.п.2.2.29_04.00.01.35.003</t>
  </si>
  <si>
    <t>При демонтаже оборудования, предназначенного в лом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</si>
  <si>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</si>
  <si>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</si>
  <si>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 Поправка: Сб.3-1.т.3.1.п.3.1.38_03.01.01.11.008 Наименование: При разработке грунта в местах, находящихся на расстоянии до 1 м от незащищенных кабелей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</si>
  <si>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</si>
  <si>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 Поправка: Гл.6.Прил.2.2.п.2.2.14_06.00.01.35.004 Наименование: При демонтаже инженерных систем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</si>
  <si>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 Поправка: Гл.6.Прил.2.2.п.2.2.11_06.00.01.35.001 Наименование: При демонтаже сборных железобетонных и бетонных конструкций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</si>
  <si>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  Поправка: Гл.6.Прил.2.2.п.2.2.11_06.00.01.35.001 Наименование: При демонтаже сборных железобетонных и бетонных конструкций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</si>
  <si>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 Поправка: Гл.6.Прил.2.2.п.2.2.16_06.00.01.35.006 Наименование: При демонтаже металлических конструкций (в т.ч. к стоимости вспомогательных материалов)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</si>
  <si>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</si>
  <si>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</si>
  <si>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</si>
  <si>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</si>
  <si>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</si>
  <si>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</si>
  <si>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</si>
  <si>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</si>
  <si>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</si>
  <si>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</si>
  <si>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</si>
  <si>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</si>
  <si>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</si>
  <si>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</si>
  <si>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ТП-10/0,4кВ с установкой тр-ов 2х1250кВА взамен 2х1000кВА, со строительством 2КЛ-6кВ направлением ТП-10/0,4кВ № 323 - ТП-6/0,4кВ № 4006, с переводом 13КЛ-0,4кВ из ликвид-ой КТПн-6/0,4кВ в ТП-10/0,4кВ, в т.ч. ПИР: г.Москва, ул.Барклая, вблизи д.1Ж.. 08-01-03 Монтаж/Демонтаж КТПН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</si>
  <si>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</si>
  <si>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</si>
  <si>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r>
      <t>3.1-51-1</t>
    </r>
    <r>
      <rPr>
        <i/>
        <sz val="10"/>
        <rFont val="Arial"/>
        <family val="2"/>
        <charset val="204"/>
      </rPr>
      <t xml:space="preserve">
Поправка: Гл.12.Прил.8.п.8. 5_12.00.01.11.003 Поправка: Сб.3-1.т.3.1.п.3.1.38_03.01.01.11.008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</si>
  <si>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</si>
  <si>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</si>
  <si>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</si>
  <si>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</si>
  <si>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</si>
  <si>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</si>
  <si>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</si>
  <si>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3.8-1-2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</si>
  <si>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ЭМ</t>
  </si>
  <si>
    <t>в т.ч. ЗПМ</t>
  </si>
  <si>
    <t>МР</t>
  </si>
  <si>
    <r>
      <t>1.1-1-1555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</si>
  <si>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*1</t>
  </si>
  <si>
    <r>
      <t>3.34-55-5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</si>
  <si>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Труба термостойкая  ПНД  D 160 9,4 мм</t>
    </r>
    <r>
      <rPr>
        <i/>
        <sz val="10"/>
        <rFont val="Arial"/>
        <family val="2"/>
        <charset val="204"/>
      </rPr>
      <t xml:space="preserve">
91,72 = [906,23 /  9,88]</t>
    </r>
  </si>
  <si>
    <r>
      <t>3.7-1-1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</si>
  <si>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1.5-1-199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</si>
  <si>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к нр *0,1</t>
  </si>
  <si>
    <r>
      <t>3.7-42-1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</si>
  <si>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3.9-57-3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</si>
  <si>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3.12-14-1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</si>
  <si>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3.9-19-1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</si>
  <si>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3.10-79-1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</si>
  <si>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3.15-145-2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</si>
  <si>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 xml:space="preserve">   Итого по ТСН-2001.16</t>
  </si>
  <si>
    <t xml:space="preserve">   Итого возвратных сумм</t>
  </si>
  <si>
    <r>
      <t>3.4-6-2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</si>
  <si>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1.1-1-1466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</si>
  <si>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3.4-19-34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</si>
  <si>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3.4-10-1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</si>
  <si>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3.4-11-1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</si>
  <si>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3.4-16-2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</si>
  <si>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1.1-1-162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</si>
  <si>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4.8-187-10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</si>
  <si>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1.23-10-34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</si>
  <si>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4.8-187-2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</si>
  <si>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4.8-186-1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</si>
  <si>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3.1-53-1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</si>
  <si>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6.51-6-1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</si>
  <si>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3.34-55-5</t>
    </r>
    <r>
      <rPr>
        <i/>
        <sz val="10"/>
        <rFont val="Arial"/>
        <family val="2"/>
        <charset val="204"/>
      </rPr>
      <t xml:space="preserve">
Поправка: Гл.12.Прил.8.п.8. 5_12.00.01.11.003 Поправка: Гл.6.Прил.2.2.п.2.2.14_06.00.01.35.004</t>
    </r>
  </si>
  <si>
    <r>
      <t>3.7-1-1</t>
    </r>
    <r>
      <rPr>
        <i/>
        <sz val="10"/>
        <rFont val="Arial"/>
        <family val="2"/>
        <charset val="204"/>
      </rPr>
      <t xml:space="preserve">
Поправка: Гл.12.Прил.8.п.8. 5_12.00.01.11.003 Поправка: Гл.6.Прил.2.2.п.2.2.11_06.00.01.35.001</t>
    </r>
  </si>
  <si>
    <r>
      <t>3.7-42-1</t>
    </r>
    <r>
      <rPr>
        <i/>
        <sz val="10"/>
        <rFont val="Arial"/>
        <family val="2"/>
        <charset val="204"/>
      </rPr>
      <t xml:space="preserve">
Поправка: Гл.12.Прил.8.п.8. 5_12.00.01.11.003 Поправка: Гл.6.Прил.2.2.п.2.2.11_06.00.01.35.001</t>
    </r>
  </si>
  <si>
    <r>
      <t>3.9-57-3</t>
    </r>
    <r>
      <rPr>
        <i/>
        <sz val="10"/>
        <rFont val="Arial"/>
        <family val="2"/>
        <charset val="204"/>
      </rPr>
      <t xml:space="preserve">
Поправка: Гл.12.Прил.8.п.8. 5_12.00.01.11.003 Поправка: Гл.6.Прил.2.2.п.2.2.16_06.00.01.35.006</t>
    </r>
  </si>
  <si>
    <r>
      <t>3.12-14-1</t>
    </r>
    <r>
      <rPr>
        <i/>
        <sz val="10"/>
        <rFont val="Arial"/>
        <family val="2"/>
        <charset val="204"/>
      </rPr>
      <t xml:space="preserve">
Поправка: Гл.12.Прил.8.п.8. 5_12.00.01.11.003 Поправка: Гл.6.Прил.2.2.п.2.2.16_06.00.01.35.006</t>
    </r>
  </si>
  <si>
    <r>
      <t>3.9-19-1</t>
    </r>
    <r>
      <rPr>
        <i/>
        <sz val="10"/>
        <rFont val="Arial"/>
        <family val="2"/>
        <charset val="204"/>
      </rPr>
      <t xml:space="preserve">
Поправка: Гл.12.Прил.8.п.8. 5_12.00.01.11.003 Поправка: Гл.6.Прил.2.2.п.2.2.16_06.00.01.35.006</t>
    </r>
  </si>
  <si>
    <r>
      <t>3.15-145-2</t>
    </r>
    <r>
      <rPr>
        <i/>
        <sz val="10"/>
        <rFont val="Arial"/>
        <family val="2"/>
        <charset val="204"/>
      </rPr>
      <t xml:space="preserve">
Поправка: Гл.12.Прил.8.п.8. 5_12.00.01.11.003 Поправка: Гл.6.Прил.2.2.п.2.2.14_06.00.01.35.004</t>
    </r>
  </si>
  <si>
    <r>
      <t>4.8-42-2</t>
    </r>
    <r>
      <rPr>
        <i/>
        <sz val="10"/>
        <rFont val="Arial"/>
        <family val="2"/>
        <charset val="204"/>
      </rPr>
      <t xml:space="preserve">
Поправка: Гл.4.Прил.2.2.п.2.2.28_04.00.01.35.002</t>
    </r>
  </si>
  <si>
    <r>
      <t>4.8-77-2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</si>
  <si>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4.8-76-7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</si>
  <si>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4.8-79-12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</si>
  <si>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4.8-79-10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</si>
  <si>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4.8-76-2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</si>
  <si>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4.8-76-3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</si>
  <si>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4.8-162-2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</si>
  <si>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4.8-162-1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</si>
  <si>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4.8-306-1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</si>
  <si>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t xml:space="preserve">Составил   </t>
  </si>
  <si>
    <t>(должность, подпись, инициалы, фамилия)</t>
  </si>
  <si>
    <t xml:space="preserve">Проверил   </t>
  </si>
  <si>
    <t xml:space="preserve">ТОМ МСК-I-307929-2022-КТПн-ЭС стр.21 п.8,9 </t>
  </si>
  <si>
    <t xml:space="preserve"> ТОМ МСК-I-307929-2022-КТПн-ЭС стр.21 п.10,11</t>
  </si>
  <si>
    <t>Прокладка кабеля напряжением до 35 кВ по установленным конструкциям и лоткам с креплением по всей длине при массе 1 м до 1 кг(ВВГнгLS-1 4х16)</t>
  </si>
  <si>
    <t>Устройство кабельной канализации из полиэтиленовых труб диаметром 160 мм, первая труба (ВВГнгLS-1 3x4х(1x240))</t>
  </si>
  <si>
    <t xml:space="preserve"> ТОМ МСК-I-307929-2022-КТПн-ЭС стр.32 п.4 </t>
  </si>
  <si>
    <t>цена поставщика</t>
  </si>
  <si>
    <t>Кашиева У.Х.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</si>
</sst>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1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 wrapText="1"/>
    </xf>
    <xf numFmtId="0" fontId="14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6" fillId="0" borderId="0" xfId="0" applyNumberFormat="1" applyFont="1" applyAlignment="1">
      <alignment horizontal="right"/>
    </xf>
    <xf numFmtId="165" fontId="10" fillId="0" borderId="0" xfId="0" quotePrefix="1" applyNumberFormat="1" applyFont="1" applyAlignment="1">
      <alignment horizontal="right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164" fontId="16" fillId="0" borderId="1" xfId="0" applyNumberFormat="1" applyFont="1" applyBorder="1" applyAlignment="1">
      <alignment horizontal="right"/>
    </xf>
    <xf numFmtId="0" fontId="10" fillId="0" borderId="1" xfId="0" applyFont="1" applyBorder="1"/>
    <xf numFmtId="166" fontId="0" fillId="0" borderId="0" xfId="0" applyNumberFormat="1"/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5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  <xf numFmtId="164" fontId="14" fillId="0" borderId="2" xfId="0" applyNumberFormat="1" applyFont="1" applyBorder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0" fontId="10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/>
    </xf>
    <xf numFmtId="164" fontId="10" fillId="2" borderId="0" xfId="0" applyNumberFormat="1" applyFont="1" applyFill="1" applyAlignment="1">
      <alignment horizontal="right"/>
    </xf>
    <xf numFmtId="165" fontId="10" fillId="2" borderId="0" xfId="0" applyNumberFormat="1" applyFont="1" applyFill="1" applyAlignment="1">
      <alignment horizontal="right" wrapText="1"/>
    </xf>
    <xf numFmtId="0" fontId="0" fillId="2" borderId="0" xfId="0" applyFill="1"/>
    <xf numFmtId="0" fontId="10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right" wrapText="1"/>
    </xf>
    <xf numFmtId="0" fontId="10" fillId="2" borderId="1" xfId="0" applyFont="1" applyFill="1" applyBorder="1" applyAlignment="1">
      <alignment horizontal="right"/>
    </xf>
    <xf numFmtId="164" fontId="10" fillId="2" borderId="1" xfId="0" applyNumberFormat="1" applyFont="1" applyFill="1" applyBorder="1" applyAlignment="1">
      <alignment horizontal="right"/>
    </xf>
    <xf numFmtId="165" fontId="10" fillId="2" borderId="1" xfId="0" applyNumberFormat="1" applyFont="1" applyFill="1" applyBorder="1" applyAlignment="1">
      <alignment horizontal="right" wrapText="1"/>
    </xf>
    <xf numFmtId="164" fontId="0" fillId="2" borderId="0" xfId="0" applyNumberFormat="1" applyFill="1"/>
    <xf numFmtId="0" fontId="14" fillId="2" borderId="0" xfId="0" applyFont="1" applyFill="1"/>
    <xf numFmtId="164" fontId="14" fillId="2" borderId="2" xfId="0" applyNumberFormat="1" applyFont="1" applyFill="1" applyBorder="1" applyAlignment="1">
      <alignment horizontal="right"/>
    </xf>
    <xf numFmtId="0" fontId="8" fillId="2" borderId="0" xfId="0" applyFont="1" applyFill="1" applyAlignment="1">
      <alignment vertical="top" wrapText="1"/>
    </xf>
    <xf numFmtId="164" fontId="16" fillId="2" borderId="0" xfId="0" applyNumberFormat="1" applyFont="1" applyFill="1" applyAlignment="1">
      <alignment horizontal="right"/>
    </xf>
    <xf numFmtId="166" fontId="0" fillId="2" borderId="0" xfId="0" applyNumberFormat="1" applyFill="1"/>
  </cellXfs>
  <cellStyles count="2">
    <cellStyle name="Обычный" xfId="0" builtinId="0"/>
    <cellStyle name="Обычный 4" xfId="1" xr:uid="{8EDE3B03-DA10-46D2-A0E4-0564BA96D85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161925</xdr:colOff>
      <xdr:row>371</xdr:row>
      <xdr:rowOff>76200</xdr:rowOff>
    </xdr:from>
    <xdr:to>
      <xdr:col>56</xdr:col>
      <xdr:colOff>342900</xdr:colOff>
      <xdr:row>375</xdr:row>
      <xdr:rowOff>9525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D85FFBE-CDFA-8C8B-6D1C-AA0619819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87025" y="97364550"/>
          <a:ext cx="5667375" cy="1657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296A2-4AE7-4058-A173-31EFA3867D6C}">
  <sheetPr>
    <pageSetUpPr fitToPage="1"/>
  </sheetPr>
  <dimension ref="A1:AP562"/>
  <sheetViews>
    <sheetView tabSelected="1" view="pageBreakPreview" topLeftCell="A532" zoomScaleNormal="100" zoomScaleSheetLayoutView="100" workbookViewId="0">
      <selection activeCell="C557" sqref="C557"/>
    </sheetView>
  </sheetViews>
  <sheetFormatPr defaultRowHeight="12.75" x14ac:dyDescent="0.2"/>
  <cols>
    <col min="1" max="1" width="5.7109375" customWidth="1"/>
    <col min="2" max="2" width="19" customWidth="1"/>
    <col min="3" max="3" width="42.85546875" customWidth="1"/>
    <col min="4" max="4" width="15.42578125" customWidth="1"/>
    <col min="5" max="5" width="9" bestFit="1" customWidth="1"/>
    <col min="6" max="6" width="10.140625" bestFit="1" customWidth="1"/>
    <col min="9" max="9" width="9.7109375" bestFit="1" customWidth="1"/>
    <col min="11" max="11" width="10.42578125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38" t="s">
        <v>657</v>
      </c>
      <c r="K2" s="38"/>
    </row>
    <row r="3" spans="1:42" ht="47.25" x14ac:dyDescent="0.25">
      <c r="A3" s="40" t="s">
        <v>636</v>
      </c>
      <c r="B3" s="40"/>
      <c r="C3" s="40"/>
      <c r="D3" s="40"/>
      <c r="E3" s="40"/>
      <c r="F3" s="40"/>
      <c r="G3" s="40"/>
      <c r="H3" s="40"/>
      <c r="I3" s="40"/>
      <c r="J3" s="40"/>
      <c r="K3" s="40"/>
      <c r="AP3" s="16" t="s">
        <v>658</v>
      </c>
    </row>
    <row r="4" spans="1:42" x14ac:dyDescent="0.2">
      <c r="A4" s="41" t="s">
        <v>644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40" t="str">
        <f>CONCATENATE( "ЛОКАЛЬНЫЙ СМЕТНЫЙ РАСЧЕТ № ",IF(Source!F20&lt;&gt;"Новая локальная смета", Source!F20, ""))</f>
        <v>ЛОКАЛЬНЫЙ СМЕТНЫЙ РАСЧЕТ № 08-01-03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43" t="str">
        <f>IF(Source!G20&lt;&gt;"Новая локальная смета", Source!G20, "")</f>
        <v>Монтаж/Демонтаж  КТПН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42" x14ac:dyDescent="0.2">
      <c r="A9" s="44" t="s">
        <v>645</v>
      </c>
      <c r="B9" s="45"/>
      <c r="C9" s="45"/>
      <c r="D9" s="45"/>
      <c r="E9" s="45"/>
      <c r="F9" s="45"/>
      <c r="G9" s="45"/>
      <c r="H9" s="45"/>
      <c r="I9" s="45"/>
      <c r="J9" s="45"/>
      <c r="K9" s="45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37" t="str">
        <f>CONCATENATE( "Основание: чертежи № ", Source!J20)</f>
        <v>Основание: чертежи № МСК-I-307929-2022-КТПн-ЭС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spans="1:42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42" ht="14.25" x14ac:dyDescent="0.2">
      <c r="A13" s="9" t="s">
        <v>659</v>
      </c>
      <c r="B13" s="9"/>
      <c r="C13" s="9"/>
      <c r="D13" s="9"/>
      <c r="E13" s="9"/>
      <c r="F13" s="13"/>
      <c r="G13" s="13"/>
      <c r="H13" s="13"/>
      <c r="I13" s="12"/>
      <c r="J13" s="12"/>
      <c r="K13" s="9"/>
    </row>
    <row r="14" spans="1:42" ht="28.5" x14ac:dyDescent="0.2">
      <c r="A14" s="37" t="s">
        <v>660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AP14" s="17" t="s">
        <v>660</v>
      </c>
    </row>
    <row r="15" spans="1:42" ht="114" x14ac:dyDescent="0.2">
      <c r="A15" s="14" t="s">
        <v>646</v>
      </c>
      <c r="B15" s="14" t="s">
        <v>647</v>
      </c>
      <c r="C15" s="14" t="s">
        <v>648</v>
      </c>
      <c r="D15" s="14" t="s">
        <v>649</v>
      </c>
      <c r="E15" s="14" t="s">
        <v>650</v>
      </c>
      <c r="F15" s="14" t="s">
        <v>651</v>
      </c>
      <c r="G15" s="15" t="s">
        <v>652</v>
      </c>
      <c r="H15" s="15" t="s">
        <v>653</v>
      </c>
      <c r="I15" s="14" t="s">
        <v>654</v>
      </c>
      <c r="J15" s="14" t="s">
        <v>655</v>
      </c>
      <c r="K15" s="14" t="s">
        <v>656</v>
      </c>
    </row>
    <row r="16" spans="1:42" ht="14.25" x14ac:dyDescent="0.2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</row>
    <row r="18" spans="1:35" ht="16.5" x14ac:dyDescent="0.25">
      <c r="A18" s="39" t="str">
        <f>CONCATENATE("Раздел: ",IF(Source!G24&lt;&gt;"Новый раздел", Source!G24, ""))</f>
        <v>Раздел: Строительные работы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</row>
    <row r="19" spans="1:35" ht="93.75" customHeight="1" x14ac:dyDescent="0.2">
      <c r="A19" s="18">
        <v>1</v>
      </c>
      <c r="B19" s="18" t="s">
        <v>661</v>
      </c>
      <c r="C19" s="18" t="s">
        <v>20</v>
      </c>
      <c r="D19" s="20" t="str">
        <f>Source!H28</f>
        <v>100 м3 грунта</v>
      </c>
      <c r="E19" s="19">
        <f>Source!I28</f>
        <v>2.5700000000000001E-2</v>
      </c>
      <c r="F19" s="22"/>
      <c r="G19" s="21"/>
      <c r="H19" s="19"/>
      <c r="I19" s="22"/>
      <c r="J19" s="19"/>
      <c r="K19" s="22"/>
      <c r="Q19">
        <f>ROUND((Source!BZ28/100)*ROUND((ROUND((Source!AF28*Source!AV28*Source!I28),2)),2), 2)</f>
        <v>83.38</v>
      </c>
      <c r="R19">
        <f>Source!X28</f>
        <v>4641.99</v>
      </c>
      <c r="S19">
        <f>ROUND((Source!CA28/100)*ROUND((ROUND((Source!AF28*Source!AV28*Source!I28),2)),2), 2)</f>
        <v>37.479999999999997</v>
      </c>
      <c r="T19">
        <f>Source!Y28</f>
        <v>2086.29</v>
      </c>
      <c r="U19">
        <f>ROUND((175/100)*ROUND((ROUND((Source!AE28*Source!AV28*Source!I28),2)),2), 2)</f>
        <v>0</v>
      </c>
      <c r="V19">
        <f>ROUND((0/100)*ROUND(ROUND((ROUND((Source!AE28*Source!AV28*Source!I28),2)*Source!BS28),2), 2), 2)</f>
        <v>0</v>
      </c>
      <c r="AI19">
        <v>0</v>
      </c>
    </row>
    <row r="20" spans="1:35" x14ac:dyDescent="0.2">
      <c r="C20" s="23" t="str">
        <f>"Объем: "&amp;Source!I28&amp;"=2,57/"&amp;"100"</f>
        <v>Объем: 0,0257=2,57/100</v>
      </c>
    </row>
    <row r="21" spans="1:35" ht="14.25" x14ac:dyDescent="0.2">
      <c r="A21" s="18"/>
      <c r="B21" s="18"/>
      <c r="C21" s="18" t="s">
        <v>662</v>
      </c>
      <c r="D21" s="20"/>
      <c r="E21" s="19"/>
      <c r="F21" s="22">
        <f>Source!AO28</f>
        <v>2042.62</v>
      </c>
      <c r="G21" s="21" t="str">
        <f>Source!DG28</f>
        <v>*1,1)*1,3</v>
      </c>
      <c r="H21" s="19">
        <f>Source!AV28</f>
        <v>1.248</v>
      </c>
      <c r="I21" s="22">
        <f>ROUND((ROUND((Source!AF28*Source!AV28*Source!I28),2)),2)</f>
        <v>93.69</v>
      </c>
      <c r="J21" s="19">
        <f>IF(Source!BA28&lt;&gt; 0, Source!BA28, 1)</f>
        <v>55.67</v>
      </c>
      <c r="K21" s="22">
        <f>Source!S28</f>
        <v>5215.72</v>
      </c>
      <c r="W21">
        <f>I21</f>
        <v>93.69</v>
      </c>
    </row>
    <row r="22" spans="1:35" ht="14.25" x14ac:dyDescent="0.2">
      <c r="A22" s="18"/>
      <c r="B22" s="18"/>
      <c r="C22" s="18" t="s">
        <v>663</v>
      </c>
      <c r="D22" s="20" t="s">
        <v>664</v>
      </c>
      <c r="E22" s="19">
        <f>Source!BZ28</f>
        <v>89</v>
      </c>
      <c r="F22" s="22"/>
      <c r="G22" s="21"/>
      <c r="H22" s="19"/>
      <c r="I22" s="22">
        <f>SUM(Q19:Q21)</f>
        <v>83.38</v>
      </c>
      <c r="J22" s="19">
        <f>Source!AT28</f>
        <v>89</v>
      </c>
      <c r="K22" s="22">
        <f>SUM(R19:R21)</f>
        <v>4641.99</v>
      </c>
    </row>
    <row r="23" spans="1:35" ht="14.25" x14ac:dyDescent="0.2">
      <c r="A23" s="18"/>
      <c r="B23" s="18"/>
      <c r="C23" s="18" t="s">
        <v>665</v>
      </c>
      <c r="D23" s="20" t="s">
        <v>664</v>
      </c>
      <c r="E23" s="19">
        <f>Source!CA28</f>
        <v>40</v>
      </c>
      <c r="F23" s="22"/>
      <c r="G23" s="21"/>
      <c r="H23" s="19"/>
      <c r="I23" s="22">
        <f>SUM(S19:S22)</f>
        <v>37.479999999999997</v>
      </c>
      <c r="J23" s="19">
        <f>Source!AU28</f>
        <v>40</v>
      </c>
      <c r="K23" s="22">
        <f>SUM(T19:T22)</f>
        <v>2086.29</v>
      </c>
    </row>
    <row r="24" spans="1:35" ht="14.25" x14ac:dyDescent="0.2">
      <c r="A24" s="25"/>
      <c r="B24" s="25"/>
      <c r="C24" s="25" t="s">
        <v>666</v>
      </c>
      <c r="D24" s="26" t="s">
        <v>667</v>
      </c>
      <c r="E24" s="27">
        <f>Source!AQ28</f>
        <v>192.7</v>
      </c>
      <c r="F24" s="28"/>
      <c r="G24" s="29" t="str">
        <f>Source!DI28</f>
        <v>*1,1)*1,3</v>
      </c>
      <c r="H24" s="27">
        <f>Source!AV28</f>
        <v>1.248</v>
      </c>
      <c r="I24" s="28">
        <f>Source!U28</f>
        <v>8.8382332896000015</v>
      </c>
      <c r="J24" s="27"/>
      <c r="K24" s="28"/>
      <c r="AB24" s="24">
        <f>I24</f>
        <v>8.8382332896000015</v>
      </c>
    </row>
    <row r="25" spans="1:35" ht="15" x14ac:dyDescent="0.25">
      <c r="C25" s="11" t="s">
        <v>668</v>
      </c>
      <c r="H25" s="46">
        <f>I21+I22+I23+0</f>
        <v>214.54999999999998</v>
      </c>
      <c r="I25" s="46"/>
      <c r="J25" s="46">
        <f>K21+K22+K23+0</f>
        <v>11944</v>
      </c>
      <c r="K25" s="46"/>
      <c r="O25" s="24">
        <f>I21+I22+I23+0</f>
        <v>214.54999999999998</v>
      </c>
      <c r="P25" s="24">
        <f>K21+K22+K23+0</f>
        <v>11944</v>
      </c>
      <c r="X25">
        <f>IF(Source!BI28&lt;=1,I21+I22+I23-0, 0)</f>
        <v>214.54999999999998</v>
      </c>
      <c r="Y25">
        <f>IF(Source!BI28=2,I21+I22+I23-0, 0)</f>
        <v>0</v>
      </c>
      <c r="Z25">
        <f>IF(Source!BI28=3,I21+I22+I23-0, 0)</f>
        <v>0</v>
      </c>
      <c r="AA25">
        <f>IF(Source!BI28=4,I21+I22+I23,0)</f>
        <v>0</v>
      </c>
    </row>
    <row r="27" spans="1:35" ht="55.5" customHeight="1" x14ac:dyDescent="0.2">
      <c r="A27" s="18">
        <v>2</v>
      </c>
      <c r="B27" s="18" t="s">
        <v>669</v>
      </c>
      <c r="C27" s="18" t="s">
        <v>31</v>
      </c>
      <c r="D27" s="20" t="str">
        <f>Source!H29</f>
        <v>1 м3 основания</v>
      </c>
      <c r="E27" s="19">
        <f>Source!I29</f>
        <v>2.57</v>
      </c>
      <c r="F27" s="22"/>
      <c r="G27" s="21"/>
      <c r="H27" s="19"/>
      <c r="I27" s="22"/>
      <c r="J27" s="19"/>
      <c r="K27" s="22"/>
      <c r="Q27">
        <f>ROUND((Source!BZ29/100)*ROUND((ROUND((Source!AF29*Source!AV29*Source!I29),2)),2), 2)</f>
        <v>28.81</v>
      </c>
      <c r="R27">
        <f>Source!X29</f>
        <v>2245.56</v>
      </c>
      <c r="S27">
        <f>ROUND((Source!CA29/100)*ROUND((ROUND((Source!AF29*Source!AV29*Source!I29),2)),2), 2)</f>
        <v>18.07</v>
      </c>
      <c r="T27">
        <f>Source!Y29</f>
        <v>1408.58</v>
      </c>
      <c r="U27">
        <f>ROUND((175/100)*ROUND((ROUND((Source!AE29*Source!AV29*Source!I29),2)),2), 2)</f>
        <v>18.34</v>
      </c>
      <c r="V27">
        <f>ROUND((0/100)*ROUND(ROUND((ROUND((Source!AE29*Source!AV29*Source!I29),2)*Source!BS29),2), 2), 2)</f>
        <v>0</v>
      </c>
      <c r="AI27">
        <v>0</v>
      </c>
    </row>
    <row r="28" spans="1:35" ht="14.25" x14ac:dyDescent="0.2">
      <c r="A28" s="18"/>
      <c r="B28" s="18"/>
      <c r="C28" s="18" t="s">
        <v>662</v>
      </c>
      <c r="D28" s="20"/>
      <c r="E28" s="19"/>
      <c r="F28" s="22">
        <f>Source!AO29</f>
        <v>8.85</v>
      </c>
      <c r="G28" s="21" t="str">
        <f>Source!DG29</f>
        <v>*1,1</v>
      </c>
      <c r="H28" s="19">
        <f>Source!AV29</f>
        <v>1.0469999999999999</v>
      </c>
      <c r="I28" s="22">
        <f>ROUND((ROUND((Source!AF29*Source!AV29*Source!I29),2)),2)</f>
        <v>26.19</v>
      </c>
      <c r="J28" s="19">
        <f>IF(Source!BA29&lt;&gt; 0, Source!BA29, 1)</f>
        <v>55.67</v>
      </c>
      <c r="K28" s="22">
        <f>Source!S29</f>
        <v>1458</v>
      </c>
      <c r="W28">
        <f>I28</f>
        <v>26.19</v>
      </c>
    </row>
    <row r="29" spans="1:35" ht="14.25" x14ac:dyDescent="0.2">
      <c r="A29" s="18"/>
      <c r="B29" s="18"/>
      <c r="C29" s="18" t="s">
        <v>670</v>
      </c>
      <c r="D29" s="20"/>
      <c r="E29" s="19"/>
      <c r="F29" s="22">
        <f>Source!AM29</f>
        <v>17.75</v>
      </c>
      <c r="G29" s="21" t="str">
        <f>Source!DE29</f>
        <v>*1,1</v>
      </c>
      <c r="H29" s="19">
        <f>Source!AV29</f>
        <v>1.0469999999999999</v>
      </c>
      <c r="I29" s="22">
        <f>(ROUND((ROUND((((Source!ET29*1.1))*Source!AV29*Source!I29),2)),2)+ROUND((ROUND(((Source!AE29-((Source!EU29*1.1)))*Source!AV29*Source!I29),2)),2))</f>
        <v>52.54</v>
      </c>
      <c r="J29" s="19">
        <f>IF(Source!BB29&lt;&gt; 0, Source!BB29, 1)</f>
        <v>20.059999999999999</v>
      </c>
      <c r="K29" s="22">
        <f>Source!Q29</f>
        <v>1053.95</v>
      </c>
    </row>
    <row r="30" spans="1:35" ht="14.25" x14ac:dyDescent="0.2">
      <c r="A30" s="18"/>
      <c r="B30" s="18"/>
      <c r="C30" s="18" t="s">
        <v>671</v>
      </c>
      <c r="D30" s="20"/>
      <c r="E30" s="19"/>
      <c r="F30" s="22">
        <f>Source!AN29</f>
        <v>3.54</v>
      </c>
      <c r="G30" s="21" t="str">
        <f>Source!DF29</f>
        <v>*1,1</v>
      </c>
      <c r="H30" s="19">
        <f>Source!AV29</f>
        <v>1.0469999999999999</v>
      </c>
      <c r="I30" s="30">
        <f>ROUND((ROUND((Source!AE29*Source!AV29*Source!I29),2)),2)</f>
        <v>10.48</v>
      </c>
      <c r="J30" s="19">
        <f>IF(Source!BS29&lt;&gt; 0, Source!BS29, 1)</f>
        <v>55.67</v>
      </c>
      <c r="K30" s="30">
        <f>Source!R29</f>
        <v>583.41999999999996</v>
      </c>
      <c r="W30">
        <f>I30</f>
        <v>10.48</v>
      </c>
    </row>
    <row r="31" spans="1:35" ht="14.25" x14ac:dyDescent="0.2">
      <c r="A31" s="18"/>
      <c r="B31" s="18"/>
      <c r="C31" s="18" t="s">
        <v>672</v>
      </c>
      <c r="D31" s="20"/>
      <c r="E31" s="19"/>
      <c r="F31" s="22">
        <f>Source!AL29</f>
        <v>1.06</v>
      </c>
      <c r="G31" s="21" t="str">
        <f>Source!DD29</f>
        <v>*1</v>
      </c>
      <c r="H31" s="19">
        <f>Source!AW29</f>
        <v>1.0029999999999999</v>
      </c>
      <c r="I31" s="22">
        <f>ROUND((ROUND((Source!AC29*Source!AW29*Source!I29),2)),2)</f>
        <v>2.73</v>
      </c>
      <c r="J31" s="19">
        <f>IF(Source!BC29&lt;&gt; 0, Source!BC29, 1)</f>
        <v>7.75</v>
      </c>
      <c r="K31" s="22">
        <f>Source!P29</f>
        <v>21.16</v>
      </c>
    </row>
    <row r="32" spans="1:35" ht="56.25" customHeight="1" x14ac:dyDescent="0.2">
      <c r="A32" s="18" t="s">
        <v>39</v>
      </c>
      <c r="B32" s="18" t="s">
        <v>673</v>
      </c>
      <c r="C32" s="18" t="s">
        <v>41</v>
      </c>
      <c r="D32" s="20" t="str">
        <f>Source!H30</f>
        <v>м3</v>
      </c>
      <c r="E32" s="19">
        <f>Source!I30</f>
        <v>2.9554999999999998</v>
      </c>
      <c r="F32" s="22">
        <f>Source!AK30</f>
        <v>156.16</v>
      </c>
      <c r="G32" s="31" t="s">
        <v>674</v>
      </c>
      <c r="H32" s="19">
        <f>Source!AW30</f>
        <v>1.0029999999999999</v>
      </c>
      <c r="I32" s="22">
        <f>ROUND((ROUND((Source!AC30*Source!AW30*Source!I30),2)),2)+(ROUND((ROUND(((Source!ET30)*Source!AV30*Source!I30),2)),2)+ROUND((ROUND(((Source!AE30-(Source!EU30))*Source!AV30*Source!I30),2)),2))+ROUND((ROUND((Source!AF30*Source!AV30*Source!I30),2)),2)</f>
        <v>462.92</v>
      </c>
      <c r="J32" s="19">
        <f>IF(Source!BC30&lt;&gt; 0, Source!BC30, 1)</f>
        <v>18.78</v>
      </c>
      <c r="K32" s="22">
        <f>Source!O30</f>
        <v>8693.64</v>
      </c>
      <c r="Q32">
        <f>ROUND((Source!BZ30/100)*ROUND((ROUND((Source!AF30*Source!AV30*Source!I30),2)),2), 2)</f>
        <v>0</v>
      </c>
      <c r="R32">
        <f>Source!X30</f>
        <v>0</v>
      </c>
      <c r="S32">
        <f>ROUND((Source!CA30/100)*ROUND((ROUND((Source!AF30*Source!AV30*Source!I30),2)),2), 2)</f>
        <v>0</v>
      </c>
      <c r="T32">
        <f>Source!Y30</f>
        <v>0</v>
      </c>
      <c r="U32">
        <f>ROUND((175/100)*ROUND((ROUND((Source!AE30*Source!AV30*Source!I30),2)),2), 2)</f>
        <v>0</v>
      </c>
      <c r="V32">
        <f>ROUND((0/100)*ROUND(ROUND((ROUND((Source!AE30*Source!AV30*Source!I30),2)*Source!BS30),2), 2), 2)</f>
        <v>0</v>
      </c>
      <c r="X32">
        <f>IF(Source!BI30&lt;=1,I32, 0)</f>
        <v>462.92</v>
      </c>
      <c r="Y32">
        <f>IF(Source!BI30=2,I32, 0)</f>
        <v>0</v>
      </c>
      <c r="Z32">
        <f>IF(Source!BI30=3,I32, 0)</f>
        <v>0</v>
      </c>
      <c r="AA32">
        <f>IF(Source!BI30=4,I32, 0)</f>
        <v>0</v>
      </c>
      <c r="AI32">
        <v>3</v>
      </c>
    </row>
    <row r="33" spans="1:35" ht="14.25" x14ac:dyDescent="0.2">
      <c r="A33" s="18"/>
      <c r="B33" s="18"/>
      <c r="C33" s="18" t="s">
        <v>663</v>
      </c>
      <c r="D33" s="20" t="s">
        <v>664</v>
      </c>
      <c r="E33" s="19">
        <f>Source!BZ29</f>
        <v>110</v>
      </c>
      <c r="F33" s="22"/>
      <c r="G33" s="21"/>
      <c r="H33" s="19"/>
      <c r="I33" s="22">
        <f>SUM(Q27:Q32)</f>
        <v>28.81</v>
      </c>
      <c r="J33" s="19">
        <f>Source!AT29</f>
        <v>110</v>
      </c>
      <c r="K33" s="22">
        <f>SUM(R27:R32)</f>
        <v>2245.56</v>
      </c>
    </row>
    <row r="34" spans="1:35" ht="14.25" x14ac:dyDescent="0.2">
      <c r="A34" s="18"/>
      <c r="B34" s="18"/>
      <c r="C34" s="18" t="s">
        <v>665</v>
      </c>
      <c r="D34" s="20" t="s">
        <v>664</v>
      </c>
      <c r="E34" s="19">
        <f>Source!CA29</f>
        <v>69</v>
      </c>
      <c r="F34" s="22"/>
      <c r="G34" s="21"/>
      <c r="H34" s="19"/>
      <c r="I34" s="22">
        <f>SUM(S27:S33)</f>
        <v>18.07</v>
      </c>
      <c r="J34" s="19">
        <f>Source!AU29</f>
        <v>69</v>
      </c>
      <c r="K34" s="22">
        <f>SUM(T27:T33)</f>
        <v>1408.58</v>
      </c>
    </row>
    <row r="35" spans="1:35" ht="14.25" x14ac:dyDescent="0.2">
      <c r="A35" s="25"/>
      <c r="B35" s="25"/>
      <c r="C35" s="25" t="s">
        <v>666</v>
      </c>
      <c r="D35" s="26" t="s">
        <v>667</v>
      </c>
      <c r="E35" s="27">
        <f>Source!AQ29</f>
        <v>0.85</v>
      </c>
      <c r="F35" s="28"/>
      <c r="G35" s="29" t="str">
        <f>Source!DI29</f>
        <v>*1,1</v>
      </c>
      <c r="H35" s="27">
        <f>Source!AV29</f>
        <v>1.0469999999999999</v>
      </c>
      <c r="I35" s="28">
        <f>Source!U29</f>
        <v>2.5158886499999995</v>
      </c>
      <c r="J35" s="27"/>
      <c r="K35" s="28"/>
      <c r="AB35" s="24">
        <f>I35</f>
        <v>2.5158886499999995</v>
      </c>
    </row>
    <row r="36" spans="1:35" ht="15" x14ac:dyDescent="0.25">
      <c r="C36" s="11" t="s">
        <v>668</v>
      </c>
      <c r="H36" s="46">
        <f>I28+I29+I31+I33+I34+SUM(I32:I32)</f>
        <v>591.26</v>
      </c>
      <c r="I36" s="46"/>
      <c r="J36" s="46">
        <f>K28+K29+K31+K33+K34+SUM(K32:K32)</f>
        <v>14880.89</v>
      </c>
      <c r="K36" s="46"/>
      <c r="O36" s="24">
        <f>I28+I29+I31+I33+I34+SUM(I32:I32)</f>
        <v>591.26</v>
      </c>
      <c r="P36" s="24">
        <f>K28+K29+K31+K33+K34+SUM(K32:K32)</f>
        <v>14880.89</v>
      </c>
      <c r="X36">
        <f>IF(Source!BI29&lt;=1,I28+I29+I31+I33+I34-0, 0)</f>
        <v>128.34</v>
      </c>
      <c r="Y36">
        <f>IF(Source!BI29=2,I28+I29+I31+I33+I34-0, 0)</f>
        <v>0</v>
      </c>
      <c r="Z36">
        <f>IF(Source!BI29=3,I28+I29+I31+I33+I34-0, 0)</f>
        <v>0</v>
      </c>
      <c r="AA36">
        <f>IF(Source!BI29=4,I28+I29+I31+I33+I34,0)</f>
        <v>0</v>
      </c>
    </row>
    <row r="38" spans="1:35" ht="57" customHeight="1" x14ac:dyDescent="0.2">
      <c r="A38" s="18">
        <v>3</v>
      </c>
      <c r="B38" s="18" t="s">
        <v>675</v>
      </c>
      <c r="C38" s="18" t="s">
        <v>46</v>
      </c>
      <c r="D38" s="20" t="str">
        <f>Source!H31</f>
        <v>1 км трубопровода</v>
      </c>
      <c r="E38" s="19">
        <f>Source!I31</f>
        <v>5.0200000000000002E-2</v>
      </c>
      <c r="F38" s="22"/>
      <c r="G38" s="21"/>
      <c r="H38" s="19"/>
      <c r="I38" s="22"/>
      <c r="J38" s="19"/>
      <c r="K38" s="22"/>
      <c r="Q38">
        <f>ROUND((Source!BZ31/100)*ROUND((ROUND((Source!AF31*Source!AV31*Source!I31),2)),2), 2)</f>
        <v>91.07</v>
      </c>
      <c r="R38">
        <f>Source!X31</f>
        <v>5161.05</v>
      </c>
      <c r="S38">
        <f>ROUND((Source!CA31/100)*ROUND((ROUND((Source!AF31*Source!AV31*Source!I31),2)),2), 2)</f>
        <v>53.9</v>
      </c>
      <c r="T38">
        <f>Source!Y31</f>
        <v>3054.5</v>
      </c>
      <c r="U38">
        <f>ROUND((175/100)*ROUND((ROUND((Source!AE31*Source!AV31*Source!I31),2)),2), 2)</f>
        <v>2.92</v>
      </c>
      <c r="V38">
        <f>ROUND((0/100)*ROUND(ROUND((ROUND((Source!AE31*Source!AV31*Source!I31),2)*Source!BS31),2), 2), 2)</f>
        <v>0</v>
      </c>
      <c r="AI38">
        <v>0</v>
      </c>
    </row>
    <row r="39" spans="1:35" ht="14.25" x14ac:dyDescent="0.2">
      <c r="A39" s="18"/>
      <c r="B39" s="18"/>
      <c r="C39" s="18" t="s">
        <v>662</v>
      </c>
      <c r="D39" s="20"/>
      <c r="E39" s="19"/>
      <c r="F39" s="22">
        <f>Source!AO31</f>
        <v>1577.19</v>
      </c>
      <c r="G39" s="21" t="str">
        <f>Source!DG31</f>
        <v>*1,1</v>
      </c>
      <c r="H39" s="19">
        <f>Source!AV31</f>
        <v>1.0669999999999999</v>
      </c>
      <c r="I39" s="22">
        <f>ROUND((ROUND((Source!AF31*Source!AV31*Source!I31),2)),2)</f>
        <v>92.93</v>
      </c>
      <c r="J39" s="19">
        <f>IF(Source!BA31&lt;&gt; 0, Source!BA31, 1)</f>
        <v>55.67</v>
      </c>
      <c r="K39" s="22">
        <f>Source!S31</f>
        <v>5173.41</v>
      </c>
      <c r="W39">
        <f>I39</f>
        <v>92.93</v>
      </c>
    </row>
    <row r="40" spans="1:35" ht="14.25" x14ac:dyDescent="0.2">
      <c r="A40" s="18"/>
      <c r="B40" s="18"/>
      <c r="C40" s="18" t="s">
        <v>670</v>
      </c>
      <c r="D40" s="20"/>
      <c r="E40" s="19"/>
      <c r="F40" s="22">
        <f>Source!AM31</f>
        <v>258.57</v>
      </c>
      <c r="G40" s="21" t="str">
        <f>Source!DE31</f>
        <v>*1,1</v>
      </c>
      <c r="H40" s="19">
        <f>Source!AV31</f>
        <v>1.0669999999999999</v>
      </c>
      <c r="I40" s="22">
        <f>(ROUND((ROUND((((Source!ET31*1.1))*Source!AV31*Source!I31),2)),2)+ROUND((ROUND(((Source!AE31-((Source!EU31*1.1)))*Source!AV31*Source!I31),2)),2))</f>
        <v>15.23</v>
      </c>
      <c r="J40" s="19">
        <f>IF(Source!BB31&lt;&gt; 0, Source!BB31, 1)</f>
        <v>14.66</v>
      </c>
      <c r="K40" s="22">
        <f>Source!Q31</f>
        <v>223.27</v>
      </c>
    </row>
    <row r="41" spans="1:35" ht="14.25" x14ac:dyDescent="0.2">
      <c r="A41" s="18"/>
      <c r="B41" s="18"/>
      <c r="C41" s="18" t="s">
        <v>671</v>
      </c>
      <c r="D41" s="20"/>
      <c r="E41" s="19"/>
      <c r="F41" s="22">
        <f>Source!AN31</f>
        <v>28.39</v>
      </c>
      <c r="G41" s="21" t="str">
        <f>Source!DF31</f>
        <v>*1,1</v>
      </c>
      <c r="H41" s="19">
        <f>Source!AV31</f>
        <v>1.0669999999999999</v>
      </c>
      <c r="I41" s="30">
        <f>ROUND((ROUND((Source!AE31*Source!AV31*Source!I31),2)),2)</f>
        <v>1.67</v>
      </c>
      <c r="J41" s="19">
        <f>IF(Source!BS31&lt;&gt; 0, Source!BS31, 1)</f>
        <v>55.67</v>
      </c>
      <c r="K41" s="30">
        <f>Source!R31</f>
        <v>92.97</v>
      </c>
      <c r="W41">
        <f>I41</f>
        <v>1.67</v>
      </c>
    </row>
    <row r="42" spans="1:35" ht="14.25" x14ac:dyDescent="0.2">
      <c r="A42" s="18"/>
      <c r="B42" s="18"/>
      <c r="C42" s="18" t="s">
        <v>663</v>
      </c>
      <c r="D42" s="20" t="s">
        <v>664</v>
      </c>
      <c r="E42" s="19">
        <f>Source!BZ31</f>
        <v>98</v>
      </c>
      <c r="F42" s="22"/>
      <c r="G42" s="21"/>
      <c r="H42" s="19"/>
      <c r="I42" s="22">
        <f>SUM(Q38:Q41)</f>
        <v>91.07</v>
      </c>
      <c r="J42" s="19">
        <f>Source!AT31</f>
        <v>98</v>
      </c>
      <c r="K42" s="22">
        <f>SUM(R38:R41)</f>
        <v>5161.05</v>
      </c>
    </row>
    <row r="43" spans="1:35" ht="14.25" x14ac:dyDescent="0.2">
      <c r="A43" s="18"/>
      <c r="B43" s="18"/>
      <c r="C43" s="18" t="s">
        <v>665</v>
      </c>
      <c r="D43" s="20" t="s">
        <v>664</v>
      </c>
      <c r="E43" s="19">
        <f>Source!CA31</f>
        <v>58</v>
      </c>
      <c r="F43" s="22"/>
      <c r="G43" s="21"/>
      <c r="H43" s="19"/>
      <c r="I43" s="22">
        <f>SUM(S38:S42)</f>
        <v>53.9</v>
      </c>
      <c r="J43" s="19">
        <f>Source!AU31</f>
        <v>58</v>
      </c>
      <c r="K43" s="22">
        <f>SUM(T38:T42)</f>
        <v>3054.5</v>
      </c>
    </row>
    <row r="44" spans="1:35" ht="14.25" x14ac:dyDescent="0.2">
      <c r="A44" s="25"/>
      <c r="B44" s="25"/>
      <c r="C44" s="25" t="s">
        <v>666</v>
      </c>
      <c r="D44" s="26" t="s">
        <v>667</v>
      </c>
      <c r="E44" s="27">
        <f>Source!AQ31</f>
        <v>147.85</v>
      </c>
      <c r="F44" s="28"/>
      <c r="G44" s="29" t="str">
        <f>Source!DI31</f>
        <v>*1,1</v>
      </c>
      <c r="H44" s="27">
        <f>Source!AV31</f>
        <v>1.0669999999999999</v>
      </c>
      <c r="I44" s="28">
        <f>Source!U31</f>
        <v>8.7112835590000017</v>
      </c>
      <c r="J44" s="27"/>
      <c r="K44" s="28"/>
      <c r="AB44" s="24">
        <f>I44</f>
        <v>8.7112835590000017</v>
      </c>
    </row>
    <row r="45" spans="1:35" ht="15" x14ac:dyDescent="0.25">
      <c r="C45" s="11" t="s">
        <v>668</v>
      </c>
      <c r="H45" s="46">
        <f>I39+I40+I42+I43+0</f>
        <v>253.13000000000002</v>
      </c>
      <c r="I45" s="46"/>
      <c r="J45" s="46">
        <f>K39+K40+K42+K43+0</f>
        <v>13612.23</v>
      </c>
      <c r="K45" s="46"/>
      <c r="O45" s="24">
        <f>I39+I40+I42+I43+0</f>
        <v>253.13000000000002</v>
      </c>
      <c r="P45" s="24">
        <f>K39+K40+K42+K43+0</f>
        <v>13612.23</v>
      </c>
      <c r="X45">
        <f>IF(Source!BI31&lt;=1,I39+I40+I42+I43-0, 0)</f>
        <v>253.13000000000002</v>
      </c>
      <c r="Y45">
        <f>IF(Source!BI31=2,I39+I40+I42+I43-0, 0)</f>
        <v>0</v>
      </c>
      <c r="Z45">
        <f>IF(Source!BI31=3,I39+I40+I42+I43-0, 0)</f>
        <v>0</v>
      </c>
      <c r="AA45">
        <f>IF(Source!BI31=4,I39+I40+I42+I43,0)</f>
        <v>0</v>
      </c>
    </row>
    <row r="47" spans="1:35" ht="32.25" customHeight="1" x14ac:dyDescent="0.2">
      <c r="A47" s="18">
        <v>4</v>
      </c>
      <c r="B47" s="18" t="s">
        <v>726</v>
      </c>
      <c r="C47" s="18" t="s">
        <v>676</v>
      </c>
      <c r="D47" s="20" t="str">
        <f>Source!H32</f>
        <v>м</v>
      </c>
      <c r="E47" s="19">
        <f>Source!I32</f>
        <v>50.2</v>
      </c>
      <c r="F47" s="22">
        <f>Source!AL32</f>
        <v>91.72</v>
      </c>
      <c r="G47" s="21" t="str">
        <f>Source!DD32</f>
        <v>*1,02</v>
      </c>
      <c r="H47" s="19">
        <f>Source!AW32</f>
        <v>1</v>
      </c>
      <c r="I47" s="22">
        <f>ROUND((ROUND((Source!AC32*Source!AW32*Source!I32),2)),2)</f>
        <v>4696.43</v>
      </c>
      <c r="J47" s="19">
        <f>IF(Source!BC32&lt;&gt; 0, Source!BC32, 1)</f>
        <v>9.8800000000000008</v>
      </c>
      <c r="K47" s="22">
        <f>Source!P32</f>
        <v>46400.73</v>
      </c>
      <c r="Q47">
        <f>ROUND((Source!BZ32/100)*ROUND((ROUND((Source!AF32*Source!AV32*Source!I32),2)),2), 2)</f>
        <v>0</v>
      </c>
      <c r="R47">
        <f>Source!X32</f>
        <v>0</v>
      </c>
      <c r="S47">
        <f>ROUND((Source!CA32/100)*ROUND((ROUND((Source!AF32*Source!AV32*Source!I32),2)),2), 2)</f>
        <v>0</v>
      </c>
      <c r="T47">
        <f>Source!Y32</f>
        <v>0</v>
      </c>
      <c r="U47">
        <f>ROUND((175/100)*ROUND((ROUND((Source!AE32*Source!AV32*Source!I32),2)),2), 2)</f>
        <v>0</v>
      </c>
      <c r="V47">
        <f>ROUND((0/100)*ROUND(ROUND((ROUND((Source!AE32*Source!AV32*Source!I32),2)*Source!BS32),2), 2), 2)</f>
        <v>0</v>
      </c>
      <c r="AI47">
        <v>3</v>
      </c>
    </row>
    <row r="48" spans="1:35" x14ac:dyDescent="0.2">
      <c r="A48" s="32"/>
      <c r="B48" s="32"/>
      <c r="C48" s="33" t="str">
        <f>"Объем: "&amp;Source!I32&amp;"="&amp;Source!I31&amp;"*"&amp;"1000"</f>
        <v>Объем: 50,2=0,0502*1000</v>
      </c>
      <c r="D48" s="32"/>
      <c r="E48" s="32"/>
      <c r="F48" s="32"/>
      <c r="G48" s="32"/>
      <c r="H48" s="32"/>
      <c r="I48" s="32"/>
      <c r="J48" s="32"/>
      <c r="K48" s="32"/>
    </row>
    <row r="49" spans="1:35" ht="15" x14ac:dyDescent="0.25">
      <c r="C49" s="11" t="s">
        <v>668</v>
      </c>
      <c r="H49" s="46">
        <f>I47+0</f>
        <v>4696.43</v>
      </c>
      <c r="I49" s="46"/>
      <c r="J49" s="46">
        <f>K47+0</f>
        <v>46400.73</v>
      </c>
      <c r="K49" s="46"/>
      <c r="O49" s="24">
        <f>I47+0</f>
        <v>4696.43</v>
      </c>
      <c r="P49" s="24">
        <f>K47+0</f>
        <v>46400.73</v>
      </c>
      <c r="X49">
        <f>IF(Source!BI32&lt;=1,I47-0, 0)</f>
        <v>4696.43</v>
      </c>
      <c r="Y49">
        <f>IF(Source!BI32=2,I47-0, 0)</f>
        <v>0</v>
      </c>
      <c r="Z49">
        <f>IF(Source!BI32=3,I47-0, 0)</f>
        <v>0</v>
      </c>
      <c r="AA49">
        <f>IF(Source!BI32=4,I47,0)</f>
        <v>0</v>
      </c>
    </row>
    <row r="51" spans="1:35" ht="56.25" customHeight="1" x14ac:dyDescent="0.2">
      <c r="A51" s="18">
        <v>5</v>
      </c>
      <c r="B51" s="18" t="s">
        <v>677</v>
      </c>
      <c r="C51" s="18" t="s">
        <v>61</v>
      </c>
      <c r="D51" s="20" t="str">
        <f>Source!H33</f>
        <v>100 шт.</v>
      </c>
      <c r="E51" s="19">
        <f>Source!I33</f>
        <v>0.11</v>
      </c>
      <c r="F51" s="22"/>
      <c r="G51" s="21"/>
      <c r="H51" s="19"/>
      <c r="I51" s="22"/>
      <c r="J51" s="19"/>
      <c r="K51" s="22"/>
      <c r="Q51">
        <f>ROUND((Source!BZ33/100)*ROUND((ROUND((Source!AF33*Source!AV33*Source!I33),2)),2), 2)</f>
        <v>109.52</v>
      </c>
      <c r="R51">
        <f>Source!X33</f>
        <v>6374.17</v>
      </c>
      <c r="S51">
        <f>ROUND((Source!CA33/100)*ROUND((ROUND((Source!AF33*Source!AV33*Source!I33),2)),2), 2)</f>
        <v>72.680000000000007</v>
      </c>
      <c r="T51">
        <f>Source!Y33</f>
        <v>4230.13</v>
      </c>
      <c r="U51">
        <f>ROUND((175/100)*ROUND((ROUND((Source!AE33*Source!AV33*Source!I33),2)),2), 2)</f>
        <v>7.93</v>
      </c>
      <c r="V51">
        <f>ROUND((0/100)*ROUND(ROUND((ROUND((Source!AE33*Source!AV33*Source!I33),2)*Source!BS33),2), 2), 2)</f>
        <v>0</v>
      </c>
      <c r="AI51">
        <v>0</v>
      </c>
    </row>
    <row r="52" spans="1:35" x14ac:dyDescent="0.2">
      <c r="C52" s="23" t="str">
        <f>"Объем: "&amp;Source!I33&amp;"=11/"&amp;"100"</f>
        <v>Объем: 0,11=11/100</v>
      </c>
    </row>
    <row r="53" spans="1:35" ht="14.25" x14ac:dyDescent="0.2">
      <c r="A53" s="18"/>
      <c r="B53" s="18"/>
      <c r="C53" s="18" t="s">
        <v>662</v>
      </c>
      <c r="D53" s="20"/>
      <c r="E53" s="19"/>
      <c r="F53" s="22">
        <f>Source!AO33</f>
        <v>756.97</v>
      </c>
      <c r="G53" s="21" t="str">
        <f>Source!DG33</f>
        <v>*1,1</v>
      </c>
      <c r="H53" s="19">
        <f>Source!AV33</f>
        <v>1.087</v>
      </c>
      <c r="I53" s="22">
        <f>ROUND((ROUND((Source!AF33*Source!AV33*Source!I33),2)),2)</f>
        <v>99.56</v>
      </c>
      <c r="J53" s="19">
        <f>IF(Source!BA33&lt;&gt; 0, Source!BA33, 1)</f>
        <v>55.67</v>
      </c>
      <c r="K53" s="22">
        <f>Source!S33</f>
        <v>5542.51</v>
      </c>
      <c r="W53">
        <f>I53</f>
        <v>99.56</v>
      </c>
    </row>
    <row r="54" spans="1:35" ht="14.25" x14ac:dyDescent="0.2">
      <c r="A54" s="18"/>
      <c r="B54" s="18"/>
      <c r="C54" s="18" t="s">
        <v>670</v>
      </c>
      <c r="D54" s="20"/>
      <c r="E54" s="19"/>
      <c r="F54" s="22">
        <f>Source!AM33</f>
        <v>293.77999999999997</v>
      </c>
      <c r="G54" s="21" t="str">
        <f>Source!DE33</f>
        <v>*1,1</v>
      </c>
      <c r="H54" s="19">
        <f>Source!AV33</f>
        <v>1.087</v>
      </c>
      <c r="I54" s="22">
        <f>(ROUND((ROUND((((Source!ET33*1.1))*Source!AV33*Source!I33),2)),2)+ROUND((ROUND(((Source!AE33-((Source!EU33*1.1)))*Source!AV33*Source!I33),2)),2))</f>
        <v>38.64</v>
      </c>
      <c r="J54" s="19">
        <f>IF(Source!BB33&lt;&gt; 0, Source!BB33, 1)</f>
        <v>15.51</v>
      </c>
      <c r="K54" s="22">
        <f>Source!Q33</f>
        <v>599.30999999999995</v>
      </c>
    </row>
    <row r="55" spans="1:35" ht="14.25" x14ac:dyDescent="0.2">
      <c r="A55" s="18"/>
      <c r="B55" s="18"/>
      <c r="C55" s="18" t="s">
        <v>671</v>
      </c>
      <c r="D55" s="20"/>
      <c r="E55" s="19"/>
      <c r="F55" s="22">
        <f>Source!AN33</f>
        <v>34.42</v>
      </c>
      <c r="G55" s="21" t="str">
        <f>Source!DF33</f>
        <v>*1,1</v>
      </c>
      <c r="H55" s="19">
        <f>Source!AV33</f>
        <v>1.087</v>
      </c>
      <c r="I55" s="30">
        <f>ROUND((ROUND((Source!AE33*Source!AV33*Source!I33),2)),2)</f>
        <v>4.53</v>
      </c>
      <c r="J55" s="19">
        <f>IF(Source!BS33&lt;&gt; 0, Source!BS33, 1)</f>
        <v>55.67</v>
      </c>
      <c r="K55" s="30">
        <f>Source!R33</f>
        <v>252.19</v>
      </c>
      <c r="W55">
        <f>I55</f>
        <v>4.53</v>
      </c>
    </row>
    <row r="56" spans="1:35" ht="85.5" x14ac:dyDescent="0.2">
      <c r="A56" s="18" t="s">
        <v>66</v>
      </c>
      <c r="B56" s="18" t="s">
        <v>678</v>
      </c>
      <c r="C56" s="18" t="s">
        <v>68</v>
      </c>
      <c r="D56" s="20" t="str">
        <f>Source!H34</f>
        <v>м3</v>
      </c>
      <c r="E56" s="19">
        <f>Source!I34</f>
        <v>0.53810000000000002</v>
      </c>
      <c r="F56" s="22">
        <f>Source!AK34</f>
        <v>654.54999999999995</v>
      </c>
      <c r="G56" s="31" t="s">
        <v>679</v>
      </c>
      <c r="H56" s="19">
        <f>Source!AW34</f>
        <v>1.0029999999999999</v>
      </c>
      <c r="I56" s="22">
        <f>ROUND((ROUND((Source!AC34*Source!AW34*Source!I34),2)),2)+(ROUND((ROUND(((Source!ET34)*Source!AV34*Source!I34),2)),2)+ROUND((ROUND(((Source!AE34-(Source!EU34))*Source!AV34*Source!I34),2)),2))+ROUND((ROUND((Source!AF34*Source!AV34*Source!I34),2)),2)</f>
        <v>353.27</v>
      </c>
      <c r="J56" s="19">
        <f>IF(Source!BC34&lt;&gt; 0, Source!BC34, 1)</f>
        <v>15.16</v>
      </c>
      <c r="K56" s="22">
        <f>Source!O34</f>
        <v>5355.57</v>
      </c>
      <c r="Q56">
        <f>ROUND((Source!BZ34/100)*ROUND((ROUND((Source!AF34*Source!AV34*Source!I34),2)),2), 2)</f>
        <v>0</v>
      </c>
      <c r="R56">
        <f>Source!X34</f>
        <v>0</v>
      </c>
      <c r="S56">
        <f>ROUND((Source!CA34/100)*ROUND((ROUND((Source!AF34*Source!AV34*Source!I34),2)),2), 2)</f>
        <v>0</v>
      </c>
      <c r="T56">
        <f>Source!Y34</f>
        <v>0</v>
      </c>
      <c r="U56">
        <f>ROUND((175/100)*ROUND((ROUND((Source!AE34*Source!AV34*Source!I34),2)),2), 2)</f>
        <v>0</v>
      </c>
      <c r="V56">
        <f>ROUND((0/100)*ROUND(ROUND((ROUND((Source!AE34*Source!AV34*Source!I34),2)*Source!BS34),2), 2), 2)</f>
        <v>0</v>
      </c>
      <c r="X56">
        <f>IF(Source!BI34&lt;=1,I56, 0)</f>
        <v>353.27</v>
      </c>
      <c r="Y56">
        <f>IF(Source!BI34=2,I56, 0)</f>
        <v>0</v>
      </c>
      <c r="Z56">
        <f>IF(Source!BI34=3,I56, 0)</f>
        <v>0</v>
      </c>
      <c r="AA56">
        <f>IF(Source!BI34=4,I56, 0)</f>
        <v>0</v>
      </c>
      <c r="AI56">
        <v>3</v>
      </c>
    </row>
    <row r="57" spans="1:35" ht="14.25" x14ac:dyDescent="0.2">
      <c r="A57" s="18"/>
      <c r="B57" s="18"/>
      <c r="C57" s="18" t="s">
        <v>663</v>
      </c>
      <c r="D57" s="20" t="s">
        <v>664</v>
      </c>
      <c r="E57" s="19">
        <f>Source!BZ33</f>
        <v>110</v>
      </c>
      <c r="F57" s="22"/>
      <c r="G57" s="21"/>
      <c r="H57" s="19"/>
      <c r="I57" s="22">
        <f>SUM(Q51:Q56)</f>
        <v>109.52</v>
      </c>
      <c r="J57" s="19">
        <f>Source!AT33</f>
        <v>110</v>
      </c>
      <c r="K57" s="22">
        <f>SUM(R51:R56)</f>
        <v>6374.17</v>
      </c>
    </row>
    <row r="58" spans="1:35" ht="14.25" x14ac:dyDescent="0.2">
      <c r="A58" s="18"/>
      <c r="B58" s="18"/>
      <c r="C58" s="18" t="s">
        <v>665</v>
      </c>
      <c r="D58" s="20" t="s">
        <v>664</v>
      </c>
      <c r="E58" s="19">
        <f>Source!CA33</f>
        <v>73</v>
      </c>
      <c r="F58" s="22"/>
      <c r="G58" s="21"/>
      <c r="H58" s="19"/>
      <c r="I58" s="22">
        <f>SUM(S51:S57)</f>
        <v>72.680000000000007</v>
      </c>
      <c r="J58" s="19">
        <f>Source!AU33</f>
        <v>73</v>
      </c>
      <c r="K58" s="22">
        <f>SUM(T51:T57)</f>
        <v>4230.13</v>
      </c>
    </row>
    <row r="59" spans="1:35" ht="14.25" x14ac:dyDescent="0.2">
      <c r="A59" s="25"/>
      <c r="B59" s="25"/>
      <c r="C59" s="25" t="s">
        <v>666</v>
      </c>
      <c r="D59" s="26" t="s">
        <v>667</v>
      </c>
      <c r="E59" s="27">
        <f>Source!AQ33</f>
        <v>65.2</v>
      </c>
      <c r="F59" s="28"/>
      <c r="G59" s="29" t="str">
        <f>Source!DI33</f>
        <v>*1,1</v>
      </c>
      <c r="H59" s="27">
        <f>Source!AV33</f>
        <v>1.087</v>
      </c>
      <c r="I59" s="28">
        <f>Source!U33</f>
        <v>8.5755604000000005</v>
      </c>
      <c r="J59" s="27"/>
      <c r="K59" s="28"/>
      <c r="AB59" s="24">
        <f>I59</f>
        <v>8.5755604000000005</v>
      </c>
    </row>
    <row r="60" spans="1:35" ht="15" x14ac:dyDescent="0.25">
      <c r="C60" s="11" t="s">
        <v>668</v>
      </c>
      <c r="H60" s="46">
        <f>I53+I54+I57+I58+SUM(I56:I56)</f>
        <v>673.67</v>
      </c>
      <c r="I60" s="46"/>
      <c r="J60" s="46">
        <f>K53+K54+K57+K58+SUM(K56:K56)</f>
        <v>22101.69</v>
      </c>
      <c r="K60" s="46"/>
      <c r="O60" s="24">
        <f>I53+I54+I57+I58+SUM(I56:I56)</f>
        <v>673.67</v>
      </c>
      <c r="P60" s="24">
        <f>K53+K54+K57+K58+SUM(K56:K56)</f>
        <v>22101.69</v>
      </c>
      <c r="X60">
        <f>IF(Source!BI33&lt;=1,I53+I54+I57+I58-0, 0)</f>
        <v>320.39999999999998</v>
      </c>
      <c r="Y60">
        <f>IF(Source!BI33=2,I53+I54+I57+I58-0, 0)</f>
        <v>0</v>
      </c>
      <c r="Z60">
        <f>IF(Source!BI33=3,I53+I54+I57+I58-0, 0)</f>
        <v>0</v>
      </c>
      <c r="AA60">
        <f>IF(Source!BI33=4,I53+I54+I57+I58,0)</f>
        <v>0</v>
      </c>
    </row>
    <row r="62" spans="1:35" ht="56.25" customHeight="1" x14ac:dyDescent="0.2">
      <c r="A62" s="18">
        <v>6</v>
      </c>
      <c r="B62" s="18" t="s">
        <v>680</v>
      </c>
      <c r="C62" s="18" t="s">
        <v>73</v>
      </c>
      <c r="D62" s="20" t="str">
        <f>Source!H35</f>
        <v>1 комплект</v>
      </c>
      <c r="E62" s="19">
        <f>Source!I35</f>
        <v>1</v>
      </c>
      <c r="F62" s="22"/>
      <c r="G62" s="21"/>
      <c r="H62" s="19"/>
      <c r="I62" s="22"/>
      <c r="J62" s="19"/>
      <c r="K62" s="22"/>
      <c r="Q62">
        <f>ROUND((Source!BZ35/100)*ROUND((ROUND((Source!AF35*Source!AV35*Source!I35),2)),2), 2)</f>
        <v>180.14</v>
      </c>
      <c r="R62">
        <f>Source!X35</f>
        <v>11035.52</v>
      </c>
      <c r="S62">
        <f>ROUND((Source!CA35/100)*ROUND((ROUND((Source!AF35*Source!AV35*Source!I35),2)),2), 2)</f>
        <v>119.54</v>
      </c>
      <c r="T62">
        <f>Source!Y35</f>
        <v>7323.57</v>
      </c>
      <c r="U62">
        <f>ROUND((175/100)*ROUND((ROUND((Source!AE35*Source!AV35*Source!I35),2)),2), 2)</f>
        <v>28.79</v>
      </c>
      <c r="V62">
        <f>ROUND((0/100)*ROUND(ROUND((ROUND((Source!AE35*Source!AV35*Source!I35),2)*Source!BS35),2), 2), 2)</f>
        <v>0</v>
      </c>
      <c r="AI62">
        <v>0</v>
      </c>
    </row>
    <row r="63" spans="1:35" ht="14.25" x14ac:dyDescent="0.2">
      <c r="A63" s="18"/>
      <c r="B63" s="18"/>
      <c r="C63" s="18" t="s">
        <v>662</v>
      </c>
      <c r="D63" s="20"/>
      <c r="E63" s="19"/>
      <c r="F63" s="22">
        <f>Source!AO35</f>
        <v>136.96</v>
      </c>
      <c r="G63" s="21" t="str">
        <f>Source!DG35</f>
        <v>*1,1</v>
      </c>
      <c r="H63" s="19">
        <f>Source!AV35</f>
        <v>1.087</v>
      </c>
      <c r="I63" s="22">
        <f>ROUND((ROUND((Source!AF35*Source!AV35*Source!I35),2)),2)</f>
        <v>163.76</v>
      </c>
      <c r="J63" s="19">
        <f>IF(Source!BA35&lt;&gt; 0, Source!BA35, 1)</f>
        <v>55.67</v>
      </c>
      <c r="K63" s="22">
        <f>Source!S35</f>
        <v>9116.52</v>
      </c>
      <c r="W63">
        <f>I63</f>
        <v>163.76</v>
      </c>
    </row>
    <row r="64" spans="1:35" ht="14.25" x14ac:dyDescent="0.2">
      <c r="A64" s="18"/>
      <c r="B64" s="18"/>
      <c r="C64" s="18" t="s">
        <v>670</v>
      </c>
      <c r="D64" s="20"/>
      <c r="E64" s="19"/>
      <c r="F64" s="22">
        <f>Source!AM35</f>
        <v>90.58</v>
      </c>
      <c r="G64" s="21" t="str">
        <f>Source!DE35</f>
        <v>*1,1</v>
      </c>
      <c r="H64" s="19">
        <f>Source!AV35</f>
        <v>1.087</v>
      </c>
      <c r="I64" s="22">
        <f>(ROUND((ROUND((((Source!ET35*1.1))*Source!AV35*Source!I35),2)),2)+ROUND((ROUND(((Source!AE35-((Source!EU35*1.1)))*Source!AV35*Source!I35),2)),2))</f>
        <v>108.31</v>
      </c>
      <c r="J64" s="19">
        <f>IF(Source!BB35&lt;&gt; 0, Source!BB35, 1)</f>
        <v>16.68</v>
      </c>
      <c r="K64" s="22">
        <f>Source!Q35</f>
        <v>1806.61</v>
      </c>
    </row>
    <row r="65" spans="1:35" ht="14.25" x14ac:dyDescent="0.2">
      <c r="A65" s="18"/>
      <c r="B65" s="18"/>
      <c r="C65" s="18" t="s">
        <v>671</v>
      </c>
      <c r="D65" s="20"/>
      <c r="E65" s="19"/>
      <c r="F65" s="22">
        <f>Source!AN35</f>
        <v>13.76</v>
      </c>
      <c r="G65" s="21" t="str">
        <f>Source!DF35</f>
        <v>*1,1</v>
      </c>
      <c r="H65" s="19">
        <f>Source!AV35</f>
        <v>1.087</v>
      </c>
      <c r="I65" s="30">
        <f>ROUND((ROUND((Source!AE35*Source!AV35*Source!I35),2)),2)</f>
        <v>16.45</v>
      </c>
      <c r="J65" s="19">
        <f>IF(Source!BS35&lt;&gt; 0, Source!BS35, 1)</f>
        <v>55.67</v>
      </c>
      <c r="K65" s="30">
        <f>Source!R35</f>
        <v>915.77</v>
      </c>
      <c r="W65">
        <f>I65</f>
        <v>16.45</v>
      </c>
    </row>
    <row r="66" spans="1:35" ht="14.25" x14ac:dyDescent="0.2">
      <c r="A66" s="18"/>
      <c r="B66" s="18"/>
      <c r="C66" s="18" t="s">
        <v>663</v>
      </c>
      <c r="D66" s="20" t="s">
        <v>664</v>
      </c>
      <c r="E66" s="19">
        <f>Source!BZ35</f>
        <v>110</v>
      </c>
      <c r="F66" s="22"/>
      <c r="G66" s="21"/>
      <c r="H66" s="19"/>
      <c r="I66" s="22">
        <f>SUM(Q62:Q65)</f>
        <v>180.14</v>
      </c>
      <c r="J66" s="19">
        <f>Source!AT35</f>
        <v>110</v>
      </c>
      <c r="K66" s="22">
        <f>SUM(R62:R65)</f>
        <v>11035.52</v>
      </c>
    </row>
    <row r="67" spans="1:35" ht="14.25" x14ac:dyDescent="0.2">
      <c r="A67" s="18"/>
      <c r="B67" s="18"/>
      <c r="C67" s="18" t="s">
        <v>665</v>
      </c>
      <c r="D67" s="20" t="s">
        <v>664</v>
      </c>
      <c r="E67" s="19">
        <f>Source!CA35</f>
        <v>73</v>
      </c>
      <c r="F67" s="22"/>
      <c r="G67" s="21"/>
      <c r="H67" s="19"/>
      <c r="I67" s="22">
        <f>SUM(S62:S66)</f>
        <v>119.54</v>
      </c>
      <c r="J67" s="19">
        <f>Source!AU35</f>
        <v>73</v>
      </c>
      <c r="K67" s="22">
        <f>SUM(T62:T66)</f>
        <v>7323.57</v>
      </c>
    </row>
    <row r="68" spans="1:35" ht="14.25" x14ac:dyDescent="0.2">
      <c r="A68" s="25"/>
      <c r="B68" s="25"/>
      <c r="C68" s="25" t="s">
        <v>666</v>
      </c>
      <c r="D68" s="26" t="s">
        <v>667</v>
      </c>
      <c r="E68" s="27">
        <f>Source!AQ35</f>
        <v>10.7</v>
      </c>
      <c r="F68" s="28"/>
      <c r="G68" s="29" t="str">
        <f>Source!DI35</f>
        <v>*1,1</v>
      </c>
      <c r="H68" s="27">
        <f>Source!AV35</f>
        <v>1.087</v>
      </c>
      <c r="I68" s="28">
        <f>Source!U35</f>
        <v>12.793989999999999</v>
      </c>
      <c r="J68" s="27"/>
      <c r="K68" s="28"/>
      <c r="AB68" s="24">
        <f>I68</f>
        <v>12.793989999999999</v>
      </c>
    </row>
    <row r="69" spans="1:35" ht="15" x14ac:dyDescent="0.25">
      <c r="C69" s="11" t="s">
        <v>668</v>
      </c>
      <c r="H69" s="46">
        <f>I63+I64+I66+I67+0</f>
        <v>571.75</v>
      </c>
      <c r="I69" s="46"/>
      <c r="J69" s="46">
        <f>K63+K64+K66+K67+0</f>
        <v>29282.22</v>
      </c>
      <c r="K69" s="46"/>
      <c r="O69" s="24">
        <f>I63+I64+I66+I67+0</f>
        <v>571.75</v>
      </c>
      <c r="P69" s="24">
        <f>K63+K64+K66+K67+0</f>
        <v>29282.22</v>
      </c>
      <c r="X69">
        <f>IF(Source!BI35&lt;=1,I63+I64+I66+I67-0, 0)</f>
        <v>571.75</v>
      </c>
      <c r="Y69">
        <f>IF(Source!BI35=2,I63+I64+I66+I67-0, 0)</f>
        <v>0</v>
      </c>
      <c r="Z69">
        <f>IF(Source!BI35=3,I63+I64+I66+I67-0, 0)</f>
        <v>0</v>
      </c>
      <c r="AA69">
        <f>IF(Source!BI35=4,I63+I64+I66+I67,0)</f>
        <v>0</v>
      </c>
    </row>
    <row r="71" spans="1:35" ht="28.5" x14ac:dyDescent="0.2">
      <c r="A71" s="18">
        <v>7</v>
      </c>
      <c r="B71" s="18" t="str">
        <f>Source!F36</f>
        <v>2.1-3-40</v>
      </c>
      <c r="C71" s="18" t="s">
        <v>78</v>
      </c>
      <c r="D71" s="20" t="str">
        <f>Source!H36</f>
        <v>маш.-ч</v>
      </c>
      <c r="E71" s="19">
        <f>Source!I36</f>
        <v>8</v>
      </c>
      <c r="F71" s="22"/>
      <c r="G71" s="21"/>
      <c r="H71" s="19"/>
      <c r="I71" s="22"/>
      <c r="J71" s="19"/>
      <c r="K71" s="22"/>
      <c r="Q71">
        <f>ROUND((Source!BZ36/100)*ROUND((ROUND((Source!AF36*Source!AV36*Source!I36),2)),2), 2)</f>
        <v>0</v>
      </c>
      <c r="R71">
        <f>Source!X36</f>
        <v>0</v>
      </c>
      <c r="S71">
        <f>ROUND((Source!CA36/100)*ROUND((ROUND((Source!AF36*Source!AV36*Source!I36),2)),2), 2)</f>
        <v>0</v>
      </c>
      <c r="T71">
        <f>Source!Y36</f>
        <v>0</v>
      </c>
      <c r="U71">
        <f>ROUND((175/100)*ROUND((ROUND((Source!AE36*Source!AV36*Source!I36),2)),2), 2)</f>
        <v>260.68</v>
      </c>
      <c r="V71">
        <f>ROUND((0/100)*ROUND(ROUND((ROUND((Source!AE36*Source!AV36*Source!I36),2)*Source!BS36),2), 2), 2)</f>
        <v>0</v>
      </c>
      <c r="AI71">
        <v>2</v>
      </c>
    </row>
    <row r="72" spans="1:35" ht="14.25" x14ac:dyDescent="0.2">
      <c r="A72" s="18"/>
      <c r="B72" s="18"/>
      <c r="C72" s="18" t="s">
        <v>670</v>
      </c>
      <c r="D72" s="20"/>
      <c r="E72" s="19"/>
      <c r="F72" s="22">
        <f>Source!AM36</f>
        <v>199.01</v>
      </c>
      <c r="G72" s="21" t="str">
        <f>Source!DE36</f>
        <v/>
      </c>
      <c r="H72" s="19">
        <f>Source!AV36</f>
        <v>1</v>
      </c>
      <c r="I72" s="22">
        <f>ROUND((ROUND((Source!AD36*Source!AV36*Source!I36),2)),2)</f>
        <v>1592.08</v>
      </c>
      <c r="J72" s="19">
        <f>IF(Source!BB36&lt;&gt; 0, Source!BB36, 1)</f>
        <v>13.97</v>
      </c>
      <c r="K72" s="22">
        <f>Source!Q36</f>
        <v>22241.360000000001</v>
      </c>
    </row>
    <row r="73" spans="1:35" ht="14.25" x14ac:dyDescent="0.2">
      <c r="A73" s="25"/>
      <c r="B73" s="25"/>
      <c r="C73" s="25" t="s">
        <v>671</v>
      </c>
      <c r="D73" s="26"/>
      <c r="E73" s="27"/>
      <c r="F73" s="28">
        <f>Source!AN36</f>
        <v>18.62</v>
      </c>
      <c r="G73" s="29" t="str">
        <f>Source!DF36</f>
        <v/>
      </c>
      <c r="H73" s="27">
        <f>Source!AV36</f>
        <v>1</v>
      </c>
      <c r="I73" s="34">
        <f>ROUND((ROUND((Source!AE36*Source!AV36*Source!I36),2)),2)</f>
        <v>148.96</v>
      </c>
      <c r="J73" s="27">
        <f>IF(Source!BS36&lt;&gt; 0, Source!BS36, 1)</f>
        <v>55.67</v>
      </c>
      <c r="K73" s="34">
        <f>Source!R36</f>
        <v>8292.6</v>
      </c>
      <c r="W73">
        <f>I73</f>
        <v>148.96</v>
      </c>
    </row>
    <row r="74" spans="1:35" ht="15" x14ac:dyDescent="0.25">
      <c r="C74" s="11" t="s">
        <v>668</v>
      </c>
      <c r="H74" s="46">
        <f>I72+0</f>
        <v>1592.08</v>
      </c>
      <c r="I74" s="46"/>
      <c r="J74" s="46">
        <f>K72+0</f>
        <v>22241.360000000001</v>
      </c>
      <c r="K74" s="46"/>
      <c r="O74" s="24">
        <f>I72+0</f>
        <v>1592.08</v>
      </c>
      <c r="P74" s="24">
        <f>K72+0</f>
        <v>22241.360000000001</v>
      </c>
      <c r="X74">
        <f>IF(Source!BI36&lt;=1,I72-0, 0)</f>
        <v>1592.08</v>
      </c>
      <c r="Y74">
        <f>IF(Source!BI36=2,I72-0, 0)</f>
        <v>0</v>
      </c>
      <c r="Z74">
        <f>IF(Source!BI36=3,I72-0, 0)</f>
        <v>0</v>
      </c>
      <c r="AA74">
        <f>IF(Source!BI36=4,I72,0)</f>
        <v>0</v>
      </c>
    </row>
    <row r="76" spans="1:35" ht="54.75" customHeight="1" x14ac:dyDescent="0.2">
      <c r="A76" s="18">
        <v>8</v>
      </c>
      <c r="B76" s="18" t="s">
        <v>681</v>
      </c>
      <c r="C76" s="18" t="s">
        <v>86</v>
      </c>
      <c r="D76" s="20" t="str">
        <f>Source!H37</f>
        <v>100 м</v>
      </c>
      <c r="E76" s="19">
        <f>Source!I37</f>
        <v>0.05</v>
      </c>
      <c r="F76" s="22"/>
      <c r="G76" s="21"/>
      <c r="H76" s="19"/>
      <c r="I76" s="22"/>
      <c r="J76" s="19"/>
      <c r="K76" s="22"/>
      <c r="Q76">
        <f>ROUND((Source!BZ37/100)*ROUND((ROUND((Source!AF37*Source!AV37*Source!I37),2)),2), 2)</f>
        <v>21.9</v>
      </c>
      <c r="R76">
        <f>Source!X37</f>
        <v>1219.26</v>
      </c>
      <c r="S76">
        <f>ROUND((Source!CA37/100)*ROUND((ROUND((Source!AF37*Source!AV37*Source!I37),2)),2), 2)</f>
        <v>14.6</v>
      </c>
      <c r="T76">
        <f>Source!Y37</f>
        <v>812.84</v>
      </c>
      <c r="U76">
        <f>ROUND((175/100)*ROUND((ROUND((Source!AE37*Source!AV37*Source!I37),2)),2), 2)</f>
        <v>0</v>
      </c>
      <c r="V76">
        <f>ROUND((0/100)*ROUND(ROUND((ROUND((Source!AE37*Source!AV37*Source!I37),2)*Source!BS37),2), 2), 2)</f>
        <v>0</v>
      </c>
      <c r="AI76">
        <v>0</v>
      </c>
    </row>
    <row r="77" spans="1:35" x14ac:dyDescent="0.2">
      <c r="C77" s="23" t="str">
        <f>"Объем: "&amp;Source!I37&amp;"=5/"&amp;"100"</f>
        <v>Объем: 0,05=5/100</v>
      </c>
    </row>
    <row r="78" spans="1:35" ht="14.25" x14ac:dyDescent="0.2">
      <c r="A78" s="18"/>
      <c r="B78" s="18"/>
      <c r="C78" s="18" t="s">
        <v>662</v>
      </c>
      <c r="D78" s="20"/>
      <c r="E78" s="19"/>
      <c r="F78" s="22">
        <f>Source!AO37</f>
        <v>393.89</v>
      </c>
      <c r="G78" s="21" t="str">
        <f>Source!DG37</f>
        <v>*1,1</v>
      </c>
      <c r="H78" s="19">
        <f>Source!AV37</f>
        <v>1.087</v>
      </c>
      <c r="I78" s="22">
        <f>ROUND((ROUND((Source!AF37*Source!AV37*Source!I37),2)),2)</f>
        <v>23.55</v>
      </c>
      <c r="J78" s="19">
        <f>IF(Source!BA37&lt;&gt; 0, Source!BA37, 1)</f>
        <v>55.67</v>
      </c>
      <c r="K78" s="22">
        <f>Source!S37</f>
        <v>1311.03</v>
      </c>
      <c r="W78">
        <f>I78</f>
        <v>23.55</v>
      </c>
    </row>
    <row r="79" spans="1:35" ht="14.25" x14ac:dyDescent="0.2">
      <c r="A79" s="18"/>
      <c r="B79" s="18"/>
      <c r="C79" s="18" t="s">
        <v>670</v>
      </c>
      <c r="D79" s="20"/>
      <c r="E79" s="19"/>
      <c r="F79" s="22">
        <f>Source!AM37</f>
        <v>1.9</v>
      </c>
      <c r="G79" s="21" t="str">
        <f>Source!DE37</f>
        <v>*1,1</v>
      </c>
      <c r="H79" s="19">
        <f>Source!AV37</f>
        <v>1.087</v>
      </c>
      <c r="I79" s="22">
        <f>(ROUND((ROUND((((Source!ET37*1.1))*Source!AV37*Source!I37),2)),2)+ROUND((ROUND(((Source!AE37-((Source!EU37*1.1)))*Source!AV37*Source!I37),2)),2))</f>
        <v>0.11</v>
      </c>
      <c r="J79" s="19">
        <f>IF(Source!BB37&lt;&gt; 0, Source!BB37, 1)</f>
        <v>9.42</v>
      </c>
      <c r="K79" s="22">
        <f>Source!Q37</f>
        <v>1.04</v>
      </c>
    </row>
    <row r="80" spans="1:35" ht="14.25" x14ac:dyDescent="0.2">
      <c r="A80" s="18"/>
      <c r="B80" s="18"/>
      <c r="C80" s="18" t="s">
        <v>672</v>
      </c>
      <c r="D80" s="20"/>
      <c r="E80" s="19"/>
      <c r="F80" s="22">
        <f>Source!AL37</f>
        <v>123.72</v>
      </c>
      <c r="G80" s="21" t="str">
        <f>Source!DD37</f>
        <v>*1</v>
      </c>
      <c r="H80" s="19">
        <f>Source!AW37</f>
        <v>1</v>
      </c>
      <c r="I80" s="22">
        <f>ROUND((ROUND((Source!AC37*Source!AW37*Source!I37),2)),2)</f>
        <v>6.19</v>
      </c>
      <c r="J80" s="19">
        <f>IF(Source!BC37&lt;&gt; 0, Source!BC37, 1)</f>
        <v>5.28</v>
      </c>
      <c r="K80" s="22">
        <f>Source!P37</f>
        <v>32.68</v>
      </c>
    </row>
    <row r="81" spans="1:35" ht="14.25" x14ac:dyDescent="0.2">
      <c r="A81" s="18"/>
      <c r="B81" s="18"/>
      <c r="C81" s="18" t="s">
        <v>663</v>
      </c>
      <c r="D81" s="20" t="s">
        <v>664</v>
      </c>
      <c r="E81" s="19">
        <f>Source!BZ37</f>
        <v>93</v>
      </c>
      <c r="F81" s="22"/>
      <c r="G81" s="21"/>
      <c r="H81" s="19"/>
      <c r="I81" s="22">
        <f>SUM(Q76:Q80)</f>
        <v>21.9</v>
      </c>
      <c r="J81" s="19">
        <f>Source!AT37</f>
        <v>93</v>
      </c>
      <c r="K81" s="22">
        <f>SUM(R76:R80)</f>
        <v>1219.26</v>
      </c>
    </row>
    <row r="82" spans="1:35" ht="14.25" x14ac:dyDescent="0.2">
      <c r="A82" s="18"/>
      <c r="B82" s="18"/>
      <c r="C82" s="18" t="s">
        <v>665</v>
      </c>
      <c r="D82" s="20" t="s">
        <v>664</v>
      </c>
      <c r="E82" s="19">
        <f>Source!CA37</f>
        <v>62</v>
      </c>
      <c r="F82" s="22"/>
      <c r="G82" s="21"/>
      <c r="H82" s="19"/>
      <c r="I82" s="22">
        <f>SUM(S76:S81)</f>
        <v>14.6</v>
      </c>
      <c r="J82" s="19">
        <f>Source!AU37</f>
        <v>62</v>
      </c>
      <c r="K82" s="22">
        <f>SUM(T76:T81)</f>
        <v>812.84</v>
      </c>
    </row>
    <row r="83" spans="1:35" ht="14.25" x14ac:dyDescent="0.2">
      <c r="A83" s="25"/>
      <c r="B83" s="25"/>
      <c r="C83" s="25" t="s">
        <v>666</v>
      </c>
      <c r="D83" s="26" t="s">
        <v>667</v>
      </c>
      <c r="E83" s="27">
        <f>Source!AQ37</f>
        <v>33.1</v>
      </c>
      <c r="F83" s="28"/>
      <c r="G83" s="29" t="str">
        <f>Source!DI37</f>
        <v>*1,1</v>
      </c>
      <c r="H83" s="27">
        <f>Source!AV37</f>
        <v>1.087</v>
      </c>
      <c r="I83" s="28">
        <f>Source!U37</f>
        <v>1.9788835000000002</v>
      </c>
      <c r="J83" s="27"/>
      <c r="K83" s="28"/>
      <c r="AB83" s="24">
        <f>I83</f>
        <v>1.9788835000000002</v>
      </c>
    </row>
    <row r="84" spans="1:35" ht="15" x14ac:dyDescent="0.25">
      <c r="C84" s="11" t="s">
        <v>668</v>
      </c>
      <c r="H84" s="46">
        <f>I78+I79+I80+I81+I82+0</f>
        <v>66.349999999999994</v>
      </c>
      <c r="I84" s="46"/>
      <c r="J84" s="46">
        <f>K78+K79+K80+K81+K82+0</f>
        <v>3376.8500000000004</v>
      </c>
      <c r="K84" s="46"/>
      <c r="O84" s="24">
        <f>I78+I79+I80+I81+I82+0</f>
        <v>66.349999999999994</v>
      </c>
      <c r="P84" s="24">
        <f>K78+K79+K80+K81+K82+0</f>
        <v>3376.8500000000004</v>
      </c>
      <c r="X84">
        <f>IF(Source!BI37&lt;=1,I78+I79+I80+I81+I82-0, 0)</f>
        <v>66.349999999999994</v>
      </c>
      <c r="Y84">
        <f>IF(Source!BI37=2,I78+I79+I80+I81+I82-0, 0)</f>
        <v>0</v>
      </c>
      <c r="Z84">
        <f>IF(Source!BI37=3,I78+I79+I80+I81+I82-0, 0)</f>
        <v>0</v>
      </c>
      <c r="AA84">
        <f>IF(Source!BI37=4,I78+I79+I80+I81+I82,0)</f>
        <v>0</v>
      </c>
    </row>
    <row r="86" spans="1:35" ht="57" customHeight="1" x14ac:dyDescent="0.2">
      <c r="A86" s="18">
        <v>9</v>
      </c>
      <c r="B86" s="18" t="s">
        <v>682</v>
      </c>
      <c r="C86" s="18" t="s">
        <v>93</v>
      </c>
      <c r="D86" s="20" t="str">
        <f>Source!H38</f>
        <v>100 м2 покрытия</v>
      </c>
      <c r="E86" s="19">
        <f>Source!I38</f>
        <v>2.7E-2</v>
      </c>
      <c r="F86" s="22"/>
      <c r="G86" s="21"/>
      <c r="H86" s="19"/>
      <c r="I86" s="22"/>
      <c r="J86" s="19"/>
      <c r="K86" s="22"/>
      <c r="Q86">
        <f>ROUND((Source!BZ38/100)*ROUND((ROUND((Source!AF38*Source!AV38*Source!I38),2)),2), 2)</f>
        <v>38.24</v>
      </c>
      <c r="R86">
        <f>Source!X38</f>
        <v>2130.48</v>
      </c>
      <c r="S86">
        <f>ROUND((Source!CA38/100)*ROUND((ROUND((Source!AF38*Source!AV38*Source!I38),2)),2), 2)</f>
        <v>20</v>
      </c>
      <c r="T86">
        <f>Source!Y38</f>
        <v>1114.0999999999999</v>
      </c>
      <c r="U86">
        <f>ROUND((175/100)*ROUND((ROUND((Source!AE38*Source!AV38*Source!I38),2)),2), 2)</f>
        <v>0.05</v>
      </c>
      <c r="V86">
        <f>ROUND((0/100)*ROUND(ROUND((ROUND((Source!AE38*Source!AV38*Source!I38),2)*Source!BS38),2), 2), 2)</f>
        <v>0</v>
      </c>
      <c r="AI86">
        <v>0</v>
      </c>
    </row>
    <row r="87" spans="1:35" x14ac:dyDescent="0.2">
      <c r="C87" s="23" t="str">
        <f>"Объем: "&amp;Source!I38&amp;"=2,7/"&amp;"100"</f>
        <v>Объем: 0,027=2,7/100</v>
      </c>
    </row>
    <row r="88" spans="1:35" ht="14.25" x14ac:dyDescent="0.2">
      <c r="A88" s="18"/>
      <c r="B88" s="18"/>
      <c r="C88" s="18" t="s">
        <v>662</v>
      </c>
      <c r="D88" s="20"/>
      <c r="E88" s="19"/>
      <c r="F88" s="22">
        <f>Source!AO38</f>
        <v>1086.7</v>
      </c>
      <c r="G88" s="21" t="str">
        <f>Source!DG38</f>
        <v>*1,1</v>
      </c>
      <c r="H88" s="19">
        <f>Source!AV38</f>
        <v>1.087</v>
      </c>
      <c r="I88" s="22">
        <f>ROUND((ROUND((Source!AF38*Source!AV38*Source!I38),2)),2)</f>
        <v>35.08</v>
      </c>
      <c r="J88" s="19">
        <f>IF(Source!BA38&lt;&gt; 0, Source!BA38, 1)</f>
        <v>55.67</v>
      </c>
      <c r="K88" s="22">
        <f>Source!S38</f>
        <v>1952.9</v>
      </c>
      <c r="W88">
        <f>I88</f>
        <v>35.08</v>
      </c>
    </row>
    <row r="89" spans="1:35" ht="14.25" x14ac:dyDescent="0.2">
      <c r="A89" s="18"/>
      <c r="B89" s="18"/>
      <c r="C89" s="18" t="s">
        <v>670</v>
      </c>
      <c r="D89" s="20"/>
      <c r="E89" s="19"/>
      <c r="F89" s="22">
        <f>Source!AM38</f>
        <v>5.82</v>
      </c>
      <c r="G89" s="21" t="str">
        <f>Source!DE38</f>
        <v>*1,1</v>
      </c>
      <c r="H89" s="19">
        <f>Source!AV38</f>
        <v>1.087</v>
      </c>
      <c r="I89" s="22">
        <f>(ROUND((ROUND((((Source!ET38*1.1))*Source!AV38*Source!I38),2)),2)+ROUND((ROUND(((Source!AE38-((Source!EU38*1.1)))*Source!AV38*Source!I38),2)),2))</f>
        <v>0.19</v>
      </c>
      <c r="J89" s="19">
        <f>IF(Source!BB38&lt;&gt; 0, Source!BB38, 1)</f>
        <v>16.670000000000002</v>
      </c>
      <c r="K89" s="22">
        <f>Source!Q38</f>
        <v>3.17</v>
      </c>
    </row>
    <row r="90" spans="1:35" ht="14.25" x14ac:dyDescent="0.2">
      <c r="A90" s="18"/>
      <c r="B90" s="18"/>
      <c r="C90" s="18" t="s">
        <v>671</v>
      </c>
      <c r="D90" s="20"/>
      <c r="E90" s="19"/>
      <c r="F90" s="22">
        <f>Source!AN38</f>
        <v>0.88</v>
      </c>
      <c r="G90" s="21" t="str">
        <f>Source!DF38</f>
        <v>*1,1</v>
      </c>
      <c r="H90" s="19">
        <f>Source!AV38</f>
        <v>1.087</v>
      </c>
      <c r="I90" s="30">
        <f>ROUND((ROUND((Source!AE38*Source!AV38*Source!I38),2)),2)</f>
        <v>0.03</v>
      </c>
      <c r="J90" s="19">
        <f>IF(Source!BS38&lt;&gt; 0, Source!BS38, 1)</f>
        <v>55.67</v>
      </c>
      <c r="K90" s="30">
        <f>Source!R38</f>
        <v>1.67</v>
      </c>
      <c r="W90">
        <f>I90</f>
        <v>0.03</v>
      </c>
    </row>
    <row r="91" spans="1:35" ht="14.25" x14ac:dyDescent="0.2">
      <c r="A91" s="18"/>
      <c r="B91" s="18"/>
      <c r="C91" s="18" t="s">
        <v>672</v>
      </c>
      <c r="D91" s="20"/>
      <c r="E91" s="19"/>
      <c r="F91" s="22">
        <f>Source!AL38</f>
        <v>128.66</v>
      </c>
      <c r="G91" s="21" t="str">
        <f>Source!DD38</f>
        <v>*1</v>
      </c>
      <c r="H91" s="19">
        <f>Source!AW38</f>
        <v>1.0009999999999999</v>
      </c>
      <c r="I91" s="22">
        <f>ROUND((ROUND((Source!AC38*Source!AW38*Source!I38),2)),2)</f>
        <v>3.48</v>
      </c>
      <c r="J91" s="19">
        <f>IF(Source!BC38&lt;&gt; 0, Source!BC38, 1)</f>
        <v>10.46</v>
      </c>
      <c r="K91" s="22">
        <f>Source!P38</f>
        <v>36.4</v>
      </c>
    </row>
    <row r="92" spans="1:35" ht="14.25" x14ac:dyDescent="0.2">
      <c r="A92" s="18"/>
      <c r="B92" s="18"/>
      <c r="C92" s="18" t="s">
        <v>663</v>
      </c>
      <c r="D92" s="20" t="s">
        <v>664</v>
      </c>
      <c r="E92" s="19">
        <f>Source!BZ38</f>
        <v>109</v>
      </c>
      <c r="F92" s="22"/>
      <c r="G92" s="21"/>
      <c r="H92" s="19"/>
      <c r="I92" s="22">
        <f>SUM(Q86:Q91)</f>
        <v>38.24</v>
      </c>
      <c r="J92" s="19">
        <f>Source!AT38</f>
        <v>109</v>
      </c>
      <c r="K92" s="22">
        <f>SUM(R86:R91)</f>
        <v>2130.48</v>
      </c>
    </row>
    <row r="93" spans="1:35" ht="14.25" x14ac:dyDescent="0.2">
      <c r="A93" s="18"/>
      <c r="B93" s="18"/>
      <c r="C93" s="18" t="s">
        <v>665</v>
      </c>
      <c r="D93" s="20" t="s">
        <v>664</v>
      </c>
      <c r="E93" s="19">
        <f>Source!CA38</f>
        <v>57</v>
      </c>
      <c r="F93" s="22"/>
      <c r="G93" s="21"/>
      <c r="H93" s="19"/>
      <c r="I93" s="22">
        <f>SUM(S86:S92)</f>
        <v>20</v>
      </c>
      <c r="J93" s="19">
        <f>Source!AU38</f>
        <v>57</v>
      </c>
      <c r="K93" s="22">
        <f>SUM(T86:T92)</f>
        <v>1114.0999999999999</v>
      </c>
    </row>
    <row r="94" spans="1:35" ht="14.25" x14ac:dyDescent="0.2">
      <c r="A94" s="25"/>
      <c r="B94" s="25"/>
      <c r="C94" s="25" t="s">
        <v>666</v>
      </c>
      <c r="D94" s="26" t="s">
        <v>667</v>
      </c>
      <c r="E94" s="27">
        <f>Source!AQ38</f>
        <v>97.2</v>
      </c>
      <c r="F94" s="28"/>
      <c r="G94" s="29" t="str">
        <f>Source!DI38</f>
        <v>*1,1</v>
      </c>
      <c r="H94" s="27">
        <f>Source!AV38</f>
        <v>1.087</v>
      </c>
      <c r="I94" s="28">
        <f>Source!U38</f>
        <v>3.13799508</v>
      </c>
      <c r="J94" s="27"/>
      <c r="K94" s="28"/>
      <c r="AB94" s="24">
        <f>I94</f>
        <v>3.13799508</v>
      </c>
    </row>
    <row r="95" spans="1:35" ht="15" x14ac:dyDescent="0.25">
      <c r="C95" s="11" t="s">
        <v>668</v>
      </c>
      <c r="H95" s="46">
        <f>I88+I89+I91+I92+I93+0</f>
        <v>96.99</v>
      </c>
      <c r="I95" s="46"/>
      <c r="J95" s="46">
        <f>K88+K89+K91+K92+K93+0</f>
        <v>5237.0500000000011</v>
      </c>
      <c r="K95" s="46"/>
      <c r="O95" s="24">
        <f>I88+I89+I91+I92+I93+0</f>
        <v>96.99</v>
      </c>
      <c r="P95" s="24">
        <f>K88+K89+K91+K92+K93+0</f>
        <v>5237.0500000000011</v>
      </c>
      <c r="X95">
        <f>IF(Source!BI38&lt;=1,I88+I89+I91+I92+I93-0, 0)</f>
        <v>96.99</v>
      </c>
      <c r="Y95">
        <f>IF(Source!BI38=2,I88+I89+I91+I92+I93-0, 0)</f>
        <v>0</v>
      </c>
      <c r="Z95">
        <f>IF(Source!BI38=3,I88+I89+I91+I92+I93-0, 0)</f>
        <v>0</v>
      </c>
      <c r="AA95">
        <f>IF(Source!BI38=4,I88+I89+I91+I92+I93,0)</f>
        <v>0</v>
      </c>
    </row>
    <row r="97" spans="1:35" ht="56.25" customHeight="1" x14ac:dyDescent="0.2">
      <c r="A97" s="18">
        <v>10</v>
      </c>
      <c r="B97" s="18" t="s">
        <v>683</v>
      </c>
      <c r="C97" s="18" t="s">
        <v>100</v>
      </c>
      <c r="D97" s="20" t="str">
        <f>Source!H39</f>
        <v>1 т конструкций</v>
      </c>
      <c r="E97" s="19">
        <f>Source!I39</f>
        <v>0.28799999999999998</v>
      </c>
      <c r="F97" s="22"/>
      <c r="G97" s="21"/>
      <c r="H97" s="19"/>
      <c r="I97" s="22"/>
      <c r="J97" s="19"/>
      <c r="K97" s="22"/>
      <c r="Q97">
        <f>ROUND((Source!BZ39/100)*ROUND((ROUND((Source!AF39*Source!AV39*Source!I39),2)),2), 2)</f>
        <v>122.17</v>
      </c>
      <c r="R97">
        <f>Source!X39</f>
        <v>6886.34</v>
      </c>
      <c r="S97">
        <f>ROUND((Source!CA39/100)*ROUND((ROUND((Source!AF39*Source!AV39*Source!I39),2)),2), 2)</f>
        <v>81.45</v>
      </c>
      <c r="T97">
        <f>Source!Y39</f>
        <v>4590.8999999999996</v>
      </c>
      <c r="U97">
        <f>ROUND((175/100)*ROUND((ROUND((Source!AE39*Source!AV39*Source!I39),2)),2), 2)</f>
        <v>2.87</v>
      </c>
      <c r="V97">
        <f>ROUND((0/100)*ROUND(ROUND((ROUND((Source!AE39*Source!AV39*Source!I39),2)*Source!BS39),2), 2), 2)</f>
        <v>0</v>
      </c>
      <c r="AI97">
        <v>0</v>
      </c>
    </row>
    <row r="98" spans="1:35" ht="14.25" x14ac:dyDescent="0.2">
      <c r="A98" s="18"/>
      <c r="B98" s="18"/>
      <c r="C98" s="18" t="s">
        <v>662</v>
      </c>
      <c r="D98" s="20"/>
      <c r="E98" s="19"/>
      <c r="F98" s="22">
        <f>Source!AO39</f>
        <v>381.48</v>
      </c>
      <c r="G98" s="21" t="str">
        <f>Source!DG39</f>
        <v>*1,1</v>
      </c>
      <c r="H98" s="19">
        <f>Source!AV39</f>
        <v>1.087</v>
      </c>
      <c r="I98" s="22">
        <f>ROUND((ROUND((Source!AF39*Source!AV39*Source!I39),2)),2)</f>
        <v>131.37</v>
      </c>
      <c r="J98" s="19">
        <f>IF(Source!BA39&lt;&gt; 0, Source!BA39, 1)</f>
        <v>55.67</v>
      </c>
      <c r="K98" s="22">
        <f>Source!S39</f>
        <v>7313.37</v>
      </c>
      <c r="W98">
        <f>I98</f>
        <v>131.37</v>
      </c>
    </row>
    <row r="99" spans="1:35" ht="14.25" x14ac:dyDescent="0.2">
      <c r="A99" s="18"/>
      <c r="B99" s="18"/>
      <c r="C99" s="18" t="s">
        <v>670</v>
      </c>
      <c r="D99" s="20"/>
      <c r="E99" s="19"/>
      <c r="F99" s="22">
        <f>Source!AM39</f>
        <v>61.17</v>
      </c>
      <c r="G99" s="21" t="str">
        <f>Source!DE39</f>
        <v>*1,1</v>
      </c>
      <c r="H99" s="19">
        <f>Source!AV39</f>
        <v>1.087</v>
      </c>
      <c r="I99" s="22">
        <f>(ROUND((ROUND((((Source!ET39*1.1))*Source!AV39*Source!I39),2)),2)+ROUND((ROUND(((Source!AE39-((Source!EU39*1.1)))*Source!AV39*Source!I39),2)),2))</f>
        <v>21.06</v>
      </c>
      <c r="J99" s="19">
        <f>IF(Source!BB39&lt;&gt; 0, Source!BB39, 1)</f>
        <v>14.03</v>
      </c>
      <c r="K99" s="22">
        <f>Source!Q39</f>
        <v>295.47000000000003</v>
      </c>
    </row>
    <row r="100" spans="1:35" ht="14.25" x14ac:dyDescent="0.2">
      <c r="A100" s="18"/>
      <c r="B100" s="18"/>
      <c r="C100" s="18" t="s">
        <v>671</v>
      </c>
      <c r="D100" s="20"/>
      <c r="E100" s="19"/>
      <c r="F100" s="22">
        <f>Source!AN39</f>
        <v>4.7699999999999996</v>
      </c>
      <c r="G100" s="21" t="str">
        <f>Source!DF39</f>
        <v>*1,1</v>
      </c>
      <c r="H100" s="19">
        <f>Source!AV39</f>
        <v>1.087</v>
      </c>
      <c r="I100" s="30">
        <f>ROUND((ROUND((Source!AE39*Source!AV39*Source!I39),2)),2)</f>
        <v>1.64</v>
      </c>
      <c r="J100" s="19">
        <f>IF(Source!BS39&lt;&gt; 0, Source!BS39, 1)</f>
        <v>55.67</v>
      </c>
      <c r="K100" s="30">
        <f>Source!R39</f>
        <v>91.3</v>
      </c>
      <c r="W100">
        <f>I100</f>
        <v>1.64</v>
      </c>
    </row>
    <row r="101" spans="1:35" ht="14.25" x14ac:dyDescent="0.2">
      <c r="A101" s="18"/>
      <c r="B101" s="18"/>
      <c r="C101" s="18" t="s">
        <v>672</v>
      </c>
      <c r="D101" s="20"/>
      <c r="E101" s="19"/>
      <c r="F101" s="22">
        <f>Source!AL39</f>
        <v>97.15</v>
      </c>
      <c r="G101" s="21" t="str">
        <f>Source!DD39</f>
        <v>*1</v>
      </c>
      <c r="H101" s="19">
        <f>Source!AW39</f>
        <v>1</v>
      </c>
      <c r="I101" s="22">
        <f>ROUND((ROUND((Source!AC39*Source!AW39*Source!I39),2)),2)</f>
        <v>27.98</v>
      </c>
      <c r="J101" s="19">
        <f>IF(Source!BC39&lt;&gt; 0, Source!BC39, 1)</f>
        <v>11.8</v>
      </c>
      <c r="K101" s="22">
        <f>Source!P39</f>
        <v>330.16</v>
      </c>
    </row>
    <row r="102" spans="1:35" ht="14.25" x14ac:dyDescent="0.2">
      <c r="A102" s="18"/>
      <c r="B102" s="18"/>
      <c r="C102" s="18" t="s">
        <v>663</v>
      </c>
      <c r="D102" s="20" t="s">
        <v>664</v>
      </c>
      <c r="E102" s="19">
        <f>Source!BZ39</f>
        <v>93</v>
      </c>
      <c r="F102" s="22"/>
      <c r="G102" s="21"/>
      <c r="H102" s="19"/>
      <c r="I102" s="22">
        <f>SUM(Q97:Q101)</f>
        <v>122.17</v>
      </c>
      <c r="J102" s="19">
        <f>Source!AT39</f>
        <v>93</v>
      </c>
      <c r="K102" s="22">
        <f>SUM(R97:R101)</f>
        <v>6886.34</v>
      </c>
    </row>
    <row r="103" spans="1:35" ht="14.25" x14ac:dyDescent="0.2">
      <c r="A103" s="18"/>
      <c r="B103" s="18"/>
      <c r="C103" s="18" t="s">
        <v>665</v>
      </c>
      <c r="D103" s="20" t="s">
        <v>664</v>
      </c>
      <c r="E103" s="19">
        <f>Source!CA39</f>
        <v>62</v>
      </c>
      <c r="F103" s="22"/>
      <c r="G103" s="21"/>
      <c r="H103" s="19"/>
      <c r="I103" s="22">
        <f>SUM(S97:S102)</f>
        <v>81.45</v>
      </c>
      <c r="J103" s="19">
        <f>Source!AU39</f>
        <v>62</v>
      </c>
      <c r="K103" s="22">
        <f>SUM(T97:T102)</f>
        <v>4590.8999999999996</v>
      </c>
    </row>
    <row r="104" spans="1:35" ht="14.25" x14ac:dyDescent="0.2">
      <c r="A104" s="25"/>
      <c r="B104" s="25"/>
      <c r="C104" s="25" t="s">
        <v>666</v>
      </c>
      <c r="D104" s="26" t="s">
        <v>667</v>
      </c>
      <c r="E104" s="27">
        <f>Source!AQ39</f>
        <v>28.9</v>
      </c>
      <c r="F104" s="28"/>
      <c r="G104" s="29" t="str">
        <f>Source!DI39</f>
        <v>*1,1</v>
      </c>
      <c r="H104" s="27">
        <f>Source!AV39</f>
        <v>1.087</v>
      </c>
      <c r="I104" s="28">
        <f>Source!U39</f>
        <v>9.9520502400000002</v>
      </c>
      <c r="J104" s="27"/>
      <c r="K104" s="28"/>
      <c r="AB104" s="24">
        <f>I104</f>
        <v>9.9520502400000002</v>
      </c>
    </row>
    <row r="105" spans="1:35" ht="15" x14ac:dyDescent="0.25">
      <c r="C105" s="11" t="s">
        <v>668</v>
      </c>
      <c r="H105" s="46">
        <f>I98+I99+I101+I102+I103+0</f>
        <v>384.03</v>
      </c>
      <c r="I105" s="46"/>
      <c r="J105" s="46">
        <f>K98+K99+K101+K102+K103+0</f>
        <v>19416.239999999998</v>
      </c>
      <c r="K105" s="46"/>
      <c r="O105" s="24">
        <f>I98+I99+I101+I102+I103+0</f>
        <v>384.03</v>
      </c>
      <c r="P105" s="24">
        <f>K98+K99+K101+K102+K103+0</f>
        <v>19416.239999999998</v>
      </c>
      <c r="X105">
        <f>IF(Source!BI39&lt;=1,I98+I99+I101+I102+I103-0, 0)</f>
        <v>384.03</v>
      </c>
      <c r="Y105">
        <f>IF(Source!BI39=2,I98+I99+I101+I102+I103-0, 0)</f>
        <v>0</v>
      </c>
      <c r="Z105">
        <f>IF(Source!BI39=3,I98+I99+I101+I102+I103-0, 0)</f>
        <v>0</v>
      </c>
      <c r="AA105">
        <f>IF(Source!BI39=4,I98+I99+I101+I102+I103,0)</f>
        <v>0</v>
      </c>
    </row>
    <row r="107" spans="1:35" ht="57" customHeight="1" x14ac:dyDescent="0.2">
      <c r="A107" s="18">
        <v>11</v>
      </c>
      <c r="B107" s="18" t="s">
        <v>684</v>
      </c>
      <c r="C107" s="18" t="s">
        <v>105</v>
      </c>
      <c r="D107" s="20" t="str">
        <f>Source!H40</f>
        <v>10 компл.</v>
      </c>
      <c r="E107" s="19">
        <f>Source!I40</f>
        <v>0.6</v>
      </c>
      <c r="F107" s="22"/>
      <c r="G107" s="21"/>
      <c r="H107" s="19"/>
      <c r="I107" s="22"/>
      <c r="J107" s="19"/>
      <c r="K107" s="22"/>
      <c r="Q107">
        <f>ROUND((Source!BZ40/100)*ROUND((ROUND((Source!AF40*Source!AV40*Source!I40),2)),2), 2)</f>
        <v>42.92</v>
      </c>
      <c r="R107">
        <f>Source!X40</f>
        <v>2392.92</v>
      </c>
      <c r="S107">
        <f>ROUND((Source!CA40/100)*ROUND((ROUND((Source!AF40*Source!AV40*Source!I40),2)),2), 2)</f>
        <v>21.86</v>
      </c>
      <c r="T107">
        <f>Source!Y40</f>
        <v>1218.6199999999999</v>
      </c>
      <c r="U107">
        <f>ROUND((175/100)*ROUND((ROUND((Source!AE40*Source!AV40*Source!I40),2)),2), 2)</f>
        <v>0.11</v>
      </c>
      <c r="V107">
        <f>ROUND((0/100)*ROUND(ROUND((ROUND((Source!AE40*Source!AV40*Source!I40),2)*Source!BS40),2), 2), 2)</f>
        <v>0</v>
      </c>
      <c r="AI107">
        <v>0</v>
      </c>
    </row>
    <row r="108" spans="1:35" x14ac:dyDescent="0.2">
      <c r="C108" s="23" t="str">
        <f>"Объем: "&amp;Source!I40&amp;"=6/"&amp;"10"</f>
        <v>Объем: 0,6=6/10</v>
      </c>
    </row>
    <row r="109" spans="1:35" ht="14.25" x14ac:dyDescent="0.2">
      <c r="A109" s="18"/>
      <c r="B109" s="18"/>
      <c r="C109" s="18" t="s">
        <v>662</v>
      </c>
      <c r="D109" s="20"/>
      <c r="E109" s="19"/>
      <c r="F109" s="22">
        <f>Source!AO40</f>
        <v>57.51</v>
      </c>
      <c r="G109" s="21" t="str">
        <f>Source!DG40</f>
        <v>*1,1</v>
      </c>
      <c r="H109" s="19">
        <f>Source!AV40</f>
        <v>1.0469999999999999</v>
      </c>
      <c r="I109" s="22">
        <f>ROUND((ROUND((Source!AF40*Source!AV40*Source!I40),2)),2)</f>
        <v>39.74</v>
      </c>
      <c r="J109" s="19">
        <f>IF(Source!BA40&lt;&gt; 0, Source!BA40, 1)</f>
        <v>55.67</v>
      </c>
      <c r="K109" s="22">
        <f>Source!S40</f>
        <v>2212.33</v>
      </c>
      <c r="W109">
        <f>I109</f>
        <v>39.74</v>
      </c>
    </row>
    <row r="110" spans="1:35" ht="14.25" x14ac:dyDescent="0.2">
      <c r="A110" s="18"/>
      <c r="B110" s="18"/>
      <c r="C110" s="18" t="s">
        <v>670</v>
      </c>
      <c r="D110" s="20"/>
      <c r="E110" s="19"/>
      <c r="F110" s="22">
        <f>Source!AM40</f>
        <v>0.79</v>
      </c>
      <c r="G110" s="21" t="str">
        <f>Source!DE40</f>
        <v>*1,1</v>
      </c>
      <c r="H110" s="19">
        <f>Source!AV40</f>
        <v>1.0469999999999999</v>
      </c>
      <c r="I110" s="22">
        <f>(ROUND((ROUND((((Source!ET40*1.1))*Source!AV40*Source!I40),2)),2)+ROUND((ROUND(((Source!AE40-((Source!EU40*1.1)))*Source!AV40*Source!I40),2)),2))</f>
        <v>0.55000000000000004</v>
      </c>
      <c r="J110" s="19">
        <f>IF(Source!BB40&lt;&gt; 0, Source!BB40, 1)</f>
        <v>14.84</v>
      </c>
      <c r="K110" s="22">
        <f>Source!Q40</f>
        <v>8.16</v>
      </c>
    </row>
    <row r="111" spans="1:35" ht="14.25" x14ac:dyDescent="0.2">
      <c r="A111" s="18"/>
      <c r="B111" s="18"/>
      <c r="C111" s="18" t="s">
        <v>671</v>
      </c>
      <c r="D111" s="20"/>
      <c r="E111" s="19"/>
      <c r="F111" s="22">
        <f>Source!AN40</f>
        <v>0.09</v>
      </c>
      <c r="G111" s="21" t="str">
        <f>Source!DF40</f>
        <v>*1,1</v>
      </c>
      <c r="H111" s="19">
        <f>Source!AV40</f>
        <v>1.0469999999999999</v>
      </c>
      <c r="I111" s="30">
        <f>ROUND((ROUND((Source!AE40*Source!AV40*Source!I40),2)),2)</f>
        <v>0.06</v>
      </c>
      <c r="J111" s="19">
        <f>IF(Source!BS40&lt;&gt; 0, Source!BS40, 1)</f>
        <v>55.67</v>
      </c>
      <c r="K111" s="30">
        <f>Source!R40</f>
        <v>3.34</v>
      </c>
      <c r="W111">
        <f>I111</f>
        <v>0.06</v>
      </c>
    </row>
    <row r="112" spans="1:35" ht="14.25" x14ac:dyDescent="0.2">
      <c r="A112" s="18"/>
      <c r="B112" s="18"/>
      <c r="C112" s="18" t="s">
        <v>672</v>
      </c>
      <c r="D112" s="20"/>
      <c r="E112" s="19"/>
      <c r="F112" s="22">
        <f>Source!AL40</f>
        <v>1.61</v>
      </c>
      <c r="G112" s="21" t="str">
        <f>Source!DD40</f>
        <v>*1</v>
      </c>
      <c r="H112" s="19">
        <f>Source!AW40</f>
        <v>1</v>
      </c>
      <c r="I112" s="22">
        <f>ROUND((ROUND((Source!AC40*Source!AW40*Source!I40),2)),2)</f>
        <v>0.97</v>
      </c>
      <c r="J112" s="19">
        <f>IF(Source!BC40&lt;&gt; 0, Source!BC40, 1)</f>
        <v>14.89</v>
      </c>
      <c r="K112" s="22">
        <f>Source!P40</f>
        <v>14.44</v>
      </c>
    </row>
    <row r="113" spans="1:35" ht="14.25" x14ac:dyDescent="0.2">
      <c r="A113" s="18"/>
      <c r="B113" s="18"/>
      <c r="C113" s="18" t="s">
        <v>663</v>
      </c>
      <c r="D113" s="20" t="s">
        <v>664</v>
      </c>
      <c r="E113" s="19">
        <f>Source!BZ40</f>
        <v>108</v>
      </c>
      <c r="F113" s="22"/>
      <c r="G113" s="21"/>
      <c r="H113" s="19"/>
      <c r="I113" s="22">
        <f>SUM(Q107:Q112)</f>
        <v>42.92</v>
      </c>
      <c r="J113" s="19">
        <f>Source!AT40</f>
        <v>108</v>
      </c>
      <c r="K113" s="22">
        <f>SUM(R107:R112)</f>
        <v>2392.92</v>
      </c>
    </row>
    <row r="114" spans="1:35" ht="14.25" x14ac:dyDescent="0.2">
      <c r="A114" s="18"/>
      <c r="B114" s="18"/>
      <c r="C114" s="18" t="s">
        <v>665</v>
      </c>
      <c r="D114" s="20" t="s">
        <v>664</v>
      </c>
      <c r="E114" s="19">
        <f>Source!CA40</f>
        <v>55</v>
      </c>
      <c r="F114" s="22"/>
      <c r="G114" s="21"/>
      <c r="H114" s="19"/>
      <c r="I114" s="22">
        <f>SUM(S107:S113)</f>
        <v>21.86</v>
      </c>
      <c r="J114" s="19">
        <f>Source!AU40</f>
        <v>55</v>
      </c>
      <c r="K114" s="22">
        <f>SUM(T107:T113)</f>
        <v>1218.6199999999999</v>
      </c>
    </row>
    <row r="115" spans="1:35" ht="14.25" x14ac:dyDescent="0.2">
      <c r="A115" s="25"/>
      <c r="B115" s="25"/>
      <c r="C115" s="25" t="s">
        <v>666</v>
      </c>
      <c r="D115" s="26" t="s">
        <v>667</v>
      </c>
      <c r="E115" s="27">
        <f>Source!AQ40</f>
        <v>3.97</v>
      </c>
      <c r="F115" s="28"/>
      <c r="G115" s="29" t="str">
        <f>Source!DI40</f>
        <v>*1,1</v>
      </c>
      <c r="H115" s="27">
        <f>Source!AV40</f>
        <v>1.0469999999999999</v>
      </c>
      <c r="I115" s="28">
        <f>Source!U40</f>
        <v>2.7433494</v>
      </c>
      <c r="J115" s="27"/>
      <c r="K115" s="28"/>
      <c r="AB115" s="24">
        <f>I115</f>
        <v>2.7433494</v>
      </c>
    </row>
    <row r="116" spans="1:35" ht="15" x14ac:dyDescent="0.25">
      <c r="C116" s="11" t="s">
        <v>668</v>
      </c>
      <c r="H116" s="46">
        <f>I109+I110+I112+I113+I114+0</f>
        <v>106.04</v>
      </c>
      <c r="I116" s="46"/>
      <c r="J116" s="46">
        <f>K109+K110+K112+K113+K114+0</f>
        <v>5846.47</v>
      </c>
      <c r="K116" s="46"/>
      <c r="O116" s="24">
        <f>I109+I110+I112+I113+I114+0</f>
        <v>106.04</v>
      </c>
      <c r="P116" s="24">
        <f>K109+K110+K112+K113+K114+0</f>
        <v>5846.47</v>
      </c>
      <c r="X116">
        <f>IF(Source!BI40&lt;=1,I109+I110+I112+I113+I114-0, 0)</f>
        <v>106.04</v>
      </c>
      <c r="Y116">
        <f>IF(Source!BI40=2,I109+I110+I112+I113+I114-0, 0)</f>
        <v>0</v>
      </c>
      <c r="Z116">
        <f>IF(Source!BI40=3,I109+I110+I112+I113+I114-0, 0)</f>
        <v>0</v>
      </c>
      <c r="AA116">
        <f>IF(Source!BI40=4,I109+I110+I112+I113+I114,0)</f>
        <v>0</v>
      </c>
    </row>
    <row r="118" spans="1:35" ht="58.5" customHeight="1" x14ac:dyDescent="0.2">
      <c r="A118" s="18">
        <v>12</v>
      </c>
      <c r="B118" s="18" t="s">
        <v>685</v>
      </c>
      <c r="C118" s="18" t="s">
        <v>112</v>
      </c>
      <c r="D118" s="20" t="str">
        <f>Source!H41</f>
        <v>100 м2 облицовки</v>
      </c>
      <c r="E118" s="19">
        <f>Source!I41</f>
        <v>5.91E-2</v>
      </c>
      <c r="F118" s="22"/>
      <c r="G118" s="21"/>
      <c r="H118" s="19"/>
      <c r="I118" s="22"/>
      <c r="J118" s="19"/>
      <c r="K118" s="22"/>
      <c r="Q118">
        <f>ROUND((Source!BZ41/100)*ROUND((ROUND((Source!AF41*Source!AV41*Source!I41),2)),2), 2)</f>
        <v>30.86</v>
      </c>
      <c r="R118">
        <f>Source!X41</f>
        <v>1721.88</v>
      </c>
      <c r="S118">
        <f>ROUND((Source!CA41/100)*ROUND((ROUND((Source!AF41*Source!AV41*Source!I41),2)),2), 2)</f>
        <v>15.12</v>
      </c>
      <c r="T118">
        <f>Source!Y41</f>
        <v>843.72</v>
      </c>
      <c r="U118">
        <f>ROUND((175/100)*ROUND((ROUND((Source!AE41*Source!AV41*Source!I41),2)),2), 2)</f>
        <v>0.12</v>
      </c>
      <c r="V118">
        <f>ROUND((0/100)*ROUND(ROUND((ROUND((Source!AE41*Source!AV41*Source!I41),2)*Source!BS41),2), 2), 2)</f>
        <v>0</v>
      </c>
      <c r="AI118">
        <v>0</v>
      </c>
    </row>
    <row r="119" spans="1:35" x14ac:dyDescent="0.2">
      <c r="C119" s="23" t="str">
        <f>"Объем: "&amp;Source!I41&amp;"=5,91/"&amp;"100"</f>
        <v>Объем: 0,0591=5,91/100</v>
      </c>
    </row>
    <row r="120" spans="1:35" ht="14.25" x14ac:dyDescent="0.2">
      <c r="A120" s="18"/>
      <c r="B120" s="18"/>
      <c r="C120" s="18" t="s">
        <v>662</v>
      </c>
      <c r="D120" s="20"/>
      <c r="E120" s="19"/>
      <c r="F120" s="22">
        <f>Source!AO41</f>
        <v>463.15</v>
      </c>
      <c r="G120" s="21" t="str">
        <f>Source!DG41</f>
        <v>*1,1</v>
      </c>
      <c r="H120" s="19">
        <f>Source!AV41</f>
        <v>1.0249999999999999</v>
      </c>
      <c r="I120" s="22">
        <f>ROUND((ROUND((Source!AF41*Source!AV41*Source!I41),2)),2)</f>
        <v>30.86</v>
      </c>
      <c r="J120" s="19">
        <f>IF(Source!BA41&lt;&gt; 0, Source!BA41, 1)</f>
        <v>55.67</v>
      </c>
      <c r="K120" s="22">
        <f>Source!S41</f>
        <v>1717.98</v>
      </c>
      <c r="W120">
        <f>I120</f>
        <v>30.86</v>
      </c>
    </row>
    <row r="121" spans="1:35" ht="14.25" x14ac:dyDescent="0.2">
      <c r="A121" s="18"/>
      <c r="B121" s="18"/>
      <c r="C121" s="18" t="s">
        <v>670</v>
      </c>
      <c r="D121" s="20"/>
      <c r="E121" s="19"/>
      <c r="F121" s="22">
        <f>Source!AM41</f>
        <v>6.33</v>
      </c>
      <c r="G121" s="21" t="str">
        <f>Source!DE41</f>
        <v>*1,1</v>
      </c>
      <c r="H121" s="19">
        <f>Source!AV41</f>
        <v>1.0249999999999999</v>
      </c>
      <c r="I121" s="22">
        <f>(ROUND((ROUND((((Source!ET41*1.1))*Source!AV41*Source!I41),2)),2)+ROUND((ROUND(((Source!AE41-((Source!EU41*1.1)))*Source!AV41*Source!I41),2)),2))</f>
        <v>0.42</v>
      </c>
      <c r="J121" s="19">
        <f>IF(Source!BB41&lt;&gt; 0, Source!BB41, 1)</f>
        <v>17.309999999999999</v>
      </c>
      <c r="K121" s="22">
        <f>Source!Q41</f>
        <v>7.27</v>
      </c>
    </row>
    <row r="122" spans="1:35" ht="14.25" x14ac:dyDescent="0.2">
      <c r="A122" s="18"/>
      <c r="B122" s="18"/>
      <c r="C122" s="18" t="s">
        <v>671</v>
      </c>
      <c r="D122" s="20"/>
      <c r="E122" s="19"/>
      <c r="F122" s="22">
        <f>Source!AN41</f>
        <v>1.01</v>
      </c>
      <c r="G122" s="21" t="str">
        <f>Source!DF41</f>
        <v>*1,1</v>
      </c>
      <c r="H122" s="19">
        <f>Source!AV41</f>
        <v>1.0249999999999999</v>
      </c>
      <c r="I122" s="30">
        <f>ROUND((ROUND((Source!AE41*Source!AV41*Source!I41),2)),2)</f>
        <v>7.0000000000000007E-2</v>
      </c>
      <c r="J122" s="19">
        <f>IF(Source!BS41&lt;&gt; 0, Source!BS41, 1)</f>
        <v>55.67</v>
      </c>
      <c r="K122" s="30">
        <f>Source!R41</f>
        <v>3.9</v>
      </c>
      <c r="W122">
        <f>I122</f>
        <v>7.0000000000000007E-2</v>
      </c>
    </row>
    <row r="123" spans="1:35" ht="14.25" x14ac:dyDescent="0.2">
      <c r="A123" s="18"/>
      <c r="B123" s="18"/>
      <c r="C123" s="18" t="s">
        <v>672</v>
      </c>
      <c r="D123" s="20"/>
      <c r="E123" s="19"/>
      <c r="F123" s="22">
        <f>Source!AL41</f>
        <v>836.17</v>
      </c>
      <c r="G123" s="21" t="str">
        <f>Source!DD41</f>
        <v>*1</v>
      </c>
      <c r="H123" s="19">
        <f>Source!AW41</f>
        <v>1</v>
      </c>
      <c r="I123" s="22">
        <f>ROUND((ROUND((Source!AC41*Source!AW41*Source!I41),2)),2)</f>
        <v>49.42</v>
      </c>
      <c r="J123" s="19">
        <f>IF(Source!BC41&lt;&gt; 0, Source!BC41, 1)</f>
        <v>1.95</v>
      </c>
      <c r="K123" s="22">
        <f>Source!P41</f>
        <v>96.37</v>
      </c>
    </row>
    <row r="124" spans="1:35" ht="42.75" x14ac:dyDescent="0.2">
      <c r="A124" s="18" t="s">
        <v>117</v>
      </c>
      <c r="B124" s="18" t="str">
        <f>Source!F42</f>
        <v>1.1-1-562</v>
      </c>
      <c r="C124" s="18" t="s">
        <v>119</v>
      </c>
      <c r="D124" s="20" t="str">
        <f>Source!H42</f>
        <v>м2</v>
      </c>
      <c r="E124" s="19">
        <f>Source!I42</f>
        <v>5.91</v>
      </c>
      <c r="F124" s="22">
        <f>Source!AK42</f>
        <v>30.86</v>
      </c>
      <c r="G124" s="31" t="s">
        <v>3</v>
      </c>
      <c r="H124" s="19">
        <f>Source!AW42</f>
        <v>1</v>
      </c>
      <c r="I124" s="22">
        <f>ROUND((ROUND((Source!AC42*Source!AW42*Source!I42),2)),2)+(ROUND((ROUND(((Source!ET42)*Source!AV42*Source!I42),2)),2)+ROUND((ROUND(((Source!AE42-(Source!EU42))*Source!AV42*Source!I42),2)),2))+ROUND((ROUND((Source!AF42*Source!AV42*Source!I42),2)),2)</f>
        <v>182.38</v>
      </c>
      <c r="J124" s="19">
        <f>IF(Source!BC42&lt;&gt; 0, Source!BC42, 1)</f>
        <v>14.48</v>
      </c>
      <c r="K124" s="22">
        <f>Source!O42</f>
        <v>2640.86</v>
      </c>
      <c r="Q124">
        <f>ROUND((Source!BZ42/100)*ROUND((ROUND((Source!AF42*Source!AV42*Source!I42),2)),2), 2)</f>
        <v>0</v>
      </c>
      <c r="R124">
        <f>Source!X42</f>
        <v>0</v>
      </c>
      <c r="S124">
        <f>ROUND((Source!CA42/100)*ROUND((ROUND((Source!AF42*Source!AV42*Source!I42),2)),2), 2)</f>
        <v>0</v>
      </c>
      <c r="T124">
        <f>Source!Y42</f>
        <v>0</v>
      </c>
      <c r="U124">
        <f>ROUND((175/100)*ROUND((ROUND((Source!AE42*Source!AV42*Source!I42),2)),2), 2)</f>
        <v>0</v>
      </c>
      <c r="V124">
        <f>ROUND((0/100)*ROUND(ROUND((ROUND((Source!AE42*Source!AV42*Source!I42),2)*Source!BS42),2), 2), 2)</f>
        <v>0</v>
      </c>
      <c r="X124">
        <f>IF(Source!BI42&lt;=1,I124, 0)</f>
        <v>182.38</v>
      </c>
      <c r="Y124">
        <f>IF(Source!BI42=2,I124, 0)</f>
        <v>0</v>
      </c>
      <c r="Z124">
        <f>IF(Source!BI42=3,I124, 0)</f>
        <v>0</v>
      </c>
      <c r="AA124">
        <f>IF(Source!BI42=4,I124, 0)</f>
        <v>0</v>
      </c>
      <c r="AI124">
        <v>3</v>
      </c>
    </row>
    <row r="125" spans="1:35" ht="14.25" x14ac:dyDescent="0.2">
      <c r="A125" s="18"/>
      <c r="B125" s="18"/>
      <c r="C125" s="18" t="s">
        <v>663</v>
      </c>
      <c r="D125" s="20" t="s">
        <v>664</v>
      </c>
      <c r="E125" s="19">
        <f>Source!BZ41</f>
        <v>100</v>
      </c>
      <c r="F125" s="22"/>
      <c r="G125" s="21"/>
      <c r="H125" s="19"/>
      <c r="I125" s="22">
        <f>SUM(Q118:Q124)</f>
        <v>30.86</v>
      </c>
      <c r="J125" s="19">
        <f>Source!AT41</f>
        <v>100</v>
      </c>
      <c r="K125" s="22">
        <f>SUM(R118:R124)</f>
        <v>1721.88</v>
      </c>
    </row>
    <row r="126" spans="1:35" ht="14.25" x14ac:dyDescent="0.2">
      <c r="A126" s="18"/>
      <c r="B126" s="18"/>
      <c r="C126" s="18" t="s">
        <v>665</v>
      </c>
      <c r="D126" s="20" t="s">
        <v>664</v>
      </c>
      <c r="E126" s="19">
        <f>Source!CA41</f>
        <v>49</v>
      </c>
      <c r="F126" s="22"/>
      <c r="G126" s="21"/>
      <c r="H126" s="19"/>
      <c r="I126" s="22">
        <f>SUM(S118:S125)</f>
        <v>15.12</v>
      </c>
      <c r="J126" s="19">
        <f>Source!AU41</f>
        <v>49</v>
      </c>
      <c r="K126" s="22">
        <f>SUM(T118:T125)</f>
        <v>843.72</v>
      </c>
    </row>
    <row r="127" spans="1:35" ht="14.25" x14ac:dyDescent="0.2">
      <c r="A127" s="25"/>
      <c r="B127" s="25"/>
      <c r="C127" s="25" t="s">
        <v>666</v>
      </c>
      <c r="D127" s="26" t="s">
        <v>667</v>
      </c>
      <c r="E127" s="27">
        <f>Source!AQ41</f>
        <v>38.5</v>
      </c>
      <c r="F127" s="28"/>
      <c r="G127" s="29" t="str">
        <f>Source!DI41</f>
        <v>*1,1</v>
      </c>
      <c r="H127" s="27">
        <f>Source!AV41</f>
        <v>1.0249999999999999</v>
      </c>
      <c r="I127" s="28">
        <f>Source!U41</f>
        <v>2.565457125</v>
      </c>
      <c r="J127" s="27"/>
      <c r="K127" s="28"/>
      <c r="AB127" s="24">
        <f>I127</f>
        <v>2.565457125</v>
      </c>
    </row>
    <row r="128" spans="1:35" ht="15" x14ac:dyDescent="0.25">
      <c r="C128" s="11" t="s">
        <v>668</v>
      </c>
      <c r="H128" s="46">
        <f>I120+I121+I123+I125+I126+SUM(I124:I124)</f>
        <v>309.06</v>
      </c>
      <c r="I128" s="46"/>
      <c r="J128" s="46">
        <f>K120+K121+K123+K125+K126+SUM(K124:K124)</f>
        <v>7028.08</v>
      </c>
      <c r="K128" s="46"/>
      <c r="O128" s="24">
        <f>I120+I121+I123+I125+I126+SUM(I124:I124)</f>
        <v>309.06</v>
      </c>
      <c r="P128" s="24">
        <f>K120+K121+K123+K125+K126+SUM(K124:K124)</f>
        <v>7028.08</v>
      </c>
      <c r="X128">
        <f>IF(Source!BI41&lt;=1,I120+I121+I123+I125+I126-0, 0)</f>
        <v>126.68</v>
      </c>
      <c r="Y128">
        <f>IF(Source!BI41=2,I120+I121+I123+I125+I126-0, 0)</f>
        <v>0</v>
      </c>
      <c r="Z128">
        <f>IF(Source!BI41=3,I120+I121+I123+I125+I126-0, 0)</f>
        <v>0</v>
      </c>
      <c r="AA128">
        <f>IF(Source!BI41=4,I120+I121+I123+I125+I126,0)</f>
        <v>0</v>
      </c>
    </row>
    <row r="131" spans="1:35" ht="15" x14ac:dyDescent="0.25">
      <c r="A131" s="49" t="str">
        <f>CONCATENATE("Итого по разделу: ",IF(Source!G44&lt;&gt;"Новый раздел", Source!G44, ""))</f>
        <v>Итого по разделу: Строительные работы</v>
      </c>
      <c r="B131" s="49"/>
      <c r="C131" s="49"/>
      <c r="D131" s="49"/>
      <c r="E131" s="49"/>
      <c r="F131" s="49"/>
      <c r="G131" s="49"/>
      <c r="H131" s="47">
        <f>SUM(O18:O130)</f>
        <v>9555.340000000002</v>
      </c>
      <c r="I131" s="48"/>
      <c r="J131" s="47">
        <f>SUM(P18:P130)</f>
        <v>201367.80999999997</v>
      </c>
      <c r="K131" s="48"/>
    </row>
    <row r="132" spans="1:35" hidden="1" x14ac:dyDescent="0.2">
      <c r="A132" t="s">
        <v>686</v>
      </c>
      <c r="H132">
        <f>SUM(AC18:AC131)</f>
        <v>0</v>
      </c>
      <c r="J132">
        <f>SUM(AD18:AD131)</f>
        <v>0</v>
      </c>
    </row>
    <row r="133" spans="1:35" hidden="1" x14ac:dyDescent="0.2">
      <c r="A133" t="s">
        <v>687</v>
      </c>
      <c r="H133">
        <f>SUM(AE18:AE132)</f>
        <v>0</v>
      </c>
      <c r="J133">
        <f>SUM(AF18:AF132)</f>
        <v>0</v>
      </c>
    </row>
    <row r="135" spans="1:35" ht="16.5" x14ac:dyDescent="0.25">
      <c r="A135" s="39" t="str">
        <f>CONCATENATE("Раздел: ",IF(Source!G74&lt;&gt;"Новый раздел", Source!G74, ""))</f>
        <v>Раздел: Гллубинный электрод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</row>
    <row r="136" spans="1:35" ht="54.75" customHeight="1" x14ac:dyDescent="0.2">
      <c r="A136" s="18">
        <v>13</v>
      </c>
      <c r="B136" s="18" t="s">
        <v>688</v>
      </c>
      <c r="C136" s="18" t="s">
        <v>179</v>
      </c>
      <c r="D136" s="20" t="str">
        <f>Source!H78</f>
        <v>100 М БУРЕНИЯ</v>
      </c>
      <c r="E136" s="19">
        <f>Source!I78</f>
        <v>0.4</v>
      </c>
      <c r="F136" s="22"/>
      <c r="G136" s="21"/>
      <c r="H136" s="19"/>
      <c r="I136" s="22"/>
      <c r="J136" s="19"/>
      <c r="K136" s="22"/>
      <c r="Q136">
        <f>ROUND((Source!BZ78/100)*ROUND((ROUND((Source!AF78*Source!AV78*Source!I78),2)),2), 2)</f>
        <v>55.7</v>
      </c>
      <c r="R136">
        <f>Source!X78</f>
        <v>6990.35</v>
      </c>
      <c r="S136">
        <f>ROUND((Source!CA78/100)*ROUND((ROUND((Source!AF78*Source!AV78*Source!I78),2)),2), 2)</f>
        <v>23.65</v>
      </c>
      <c r="T136">
        <f>Source!Y78</f>
        <v>2967.6</v>
      </c>
      <c r="U136">
        <f>ROUND((175/100)*ROUND((ROUND((Source!AE78*Source!AV78*Source!I78),2)),2), 2)</f>
        <v>115.34</v>
      </c>
      <c r="V136">
        <f>ROUND((0/100)*ROUND(ROUND((ROUND((Source!AE78*Source!AV78*Source!I78),2)*Source!BS78),2), 2), 2)</f>
        <v>0</v>
      </c>
      <c r="AI136">
        <v>0</v>
      </c>
    </row>
    <row r="137" spans="1:35" x14ac:dyDescent="0.2">
      <c r="C137" s="23" t="str">
        <f>"Объем: "&amp;Source!I78&amp;"=40/"&amp;"100"</f>
        <v>Объем: 0,4=40/100</v>
      </c>
    </row>
    <row r="138" spans="1:35" ht="14.25" x14ac:dyDescent="0.2">
      <c r="A138" s="18"/>
      <c r="B138" s="18"/>
      <c r="C138" s="18" t="s">
        <v>662</v>
      </c>
      <c r="D138" s="20"/>
      <c r="E138" s="19"/>
      <c r="F138" s="22">
        <f>Source!AO78</f>
        <v>114.08</v>
      </c>
      <c r="G138" s="21" t="str">
        <f>Source!DG78</f>
        <v>*1,1</v>
      </c>
      <c r="H138" s="19">
        <f>Source!AV78</f>
        <v>1.0469999999999999</v>
      </c>
      <c r="I138" s="22">
        <f>ROUND((ROUND((Source!AF78*Source!AV78*Source!I78),2)),2)</f>
        <v>52.55</v>
      </c>
      <c r="J138" s="19">
        <f>IF(Source!BA78&lt;&gt; 0, Source!BA78, 1)</f>
        <v>55.67</v>
      </c>
      <c r="K138" s="22">
        <f>Source!S78</f>
        <v>2925.46</v>
      </c>
      <c r="W138">
        <f>I138</f>
        <v>52.55</v>
      </c>
    </row>
    <row r="139" spans="1:35" ht="14.25" x14ac:dyDescent="0.2">
      <c r="A139" s="18"/>
      <c r="B139" s="18"/>
      <c r="C139" s="18" t="s">
        <v>670</v>
      </c>
      <c r="D139" s="20"/>
      <c r="E139" s="19"/>
      <c r="F139" s="22">
        <f>Source!AM78</f>
        <v>1779.27</v>
      </c>
      <c r="G139" s="21" t="str">
        <f>Source!DE78</f>
        <v>*1,1</v>
      </c>
      <c r="H139" s="19">
        <f>Source!AV78</f>
        <v>1.0469999999999999</v>
      </c>
      <c r="I139" s="22">
        <f>(ROUND((ROUND((((Source!ET78*1.1))*Source!AV78*Source!I78),2)),2)+ROUND((ROUND(((Source!AE78-((Source!EU78*1.1)))*Source!AV78*Source!I78),2)),2))</f>
        <v>819.67</v>
      </c>
      <c r="J139" s="19">
        <f>IF(Source!BB78&lt;&gt; 0, Source!BB78, 1)</f>
        <v>13.58</v>
      </c>
      <c r="K139" s="22">
        <f>Source!Q78</f>
        <v>11131.12</v>
      </c>
    </row>
    <row r="140" spans="1:35" ht="14.25" x14ac:dyDescent="0.2">
      <c r="A140" s="18"/>
      <c r="B140" s="18"/>
      <c r="C140" s="18" t="s">
        <v>671</v>
      </c>
      <c r="D140" s="20"/>
      <c r="E140" s="19"/>
      <c r="F140" s="22">
        <f>Source!AN78</f>
        <v>143.07</v>
      </c>
      <c r="G140" s="21" t="str">
        <f>Source!DF78</f>
        <v>*1,1</v>
      </c>
      <c r="H140" s="19">
        <f>Source!AV78</f>
        <v>1.0469999999999999</v>
      </c>
      <c r="I140" s="30">
        <f>ROUND((ROUND((Source!AE78*Source!AV78*Source!I78),2)),2)</f>
        <v>65.91</v>
      </c>
      <c r="J140" s="19">
        <f>IF(Source!BS78&lt;&gt; 0, Source!BS78, 1)</f>
        <v>55.67</v>
      </c>
      <c r="K140" s="30">
        <f>Source!R78</f>
        <v>3669.21</v>
      </c>
      <c r="W140">
        <f>I140</f>
        <v>65.91</v>
      </c>
    </row>
    <row r="141" spans="1:35" ht="55.5" customHeight="1" x14ac:dyDescent="0.2">
      <c r="A141" s="18" t="s">
        <v>184</v>
      </c>
      <c r="B141" s="18" t="s">
        <v>689</v>
      </c>
      <c r="C141" s="18" t="s">
        <v>186</v>
      </c>
      <c r="D141" s="20" t="str">
        <f>Source!H79</f>
        <v>шт.</v>
      </c>
      <c r="E141" s="19">
        <f>Source!I79</f>
        <v>0.14399999999999999</v>
      </c>
      <c r="F141" s="22">
        <f>Source!AK79</f>
        <v>763.31</v>
      </c>
      <c r="G141" s="31" t="s">
        <v>674</v>
      </c>
      <c r="H141" s="19">
        <f>Source!AW79</f>
        <v>1.079</v>
      </c>
      <c r="I141" s="22">
        <f>ROUND((ROUND((Source!AC79*Source!AW79*Source!I79),2)),2)+(ROUND((ROUND(((Source!ET79)*Source!AV79*Source!I79),2)),2)+ROUND((ROUND(((Source!AE79-(Source!EU79))*Source!AV79*Source!I79),2)),2))+ROUND((ROUND((Source!AF79*Source!AV79*Source!I79),2)),2)</f>
        <v>118.6</v>
      </c>
      <c r="J141" s="19">
        <f>IF(Source!BC79&lt;&gt; 0, Source!BC79, 1)</f>
        <v>31.88</v>
      </c>
      <c r="K141" s="22">
        <f>Source!O79</f>
        <v>3780.97</v>
      </c>
      <c r="Q141">
        <f>ROUND((Source!BZ79/100)*ROUND((ROUND((Source!AF79*Source!AV79*Source!I79),2)),2), 2)</f>
        <v>0</v>
      </c>
      <c r="R141">
        <f>Source!X79</f>
        <v>0</v>
      </c>
      <c r="S141">
        <f>ROUND((Source!CA79/100)*ROUND((ROUND((Source!AF79*Source!AV79*Source!I79),2)),2), 2)</f>
        <v>0</v>
      </c>
      <c r="T141">
        <f>Source!Y79</f>
        <v>0</v>
      </c>
      <c r="U141">
        <f>ROUND((175/100)*ROUND((ROUND((Source!AE79*Source!AV79*Source!I79),2)),2), 2)</f>
        <v>0</v>
      </c>
      <c r="V141">
        <f>ROUND((0/100)*ROUND(ROUND((ROUND((Source!AE79*Source!AV79*Source!I79),2)*Source!BS79),2), 2), 2)</f>
        <v>0</v>
      </c>
      <c r="X141">
        <f>IF(Source!BI79&lt;=1,I141, 0)</f>
        <v>118.6</v>
      </c>
      <c r="Y141">
        <f>IF(Source!BI79=2,I141, 0)</f>
        <v>0</v>
      </c>
      <c r="Z141">
        <f>IF(Source!BI79=3,I141, 0)</f>
        <v>0</v>
      </c>
      <c r="AA141">
        <f>IF(Source!BI79=4,I141, 0)</f>
        <v>0</v>
      </c>
      <c r="AI141">
        <v>3</v>
      </c>
    </row>
    <row r="142" spans="1:35" ht="14.25" x14ac:dyDescent="0.2">
      <c r="A142" s="18"/>
      <c r="B142" s="18"/>
      <c r="C142" s="18" t="s">
        <v>663</v>
      </c>
      <c r="D142" s="20" t="s">
        <v>664</v>
      </c>
      <c r="E142" s="19">
        <f>Source!BZ78</f>
        <v>106</v>
      </c>
      <c r="F142" s="22"/>
      <c r="G142" s="21"/>
      <c r="H142" s="19"/>
      <c r="I142" s="22">
        <f>SUM(Q136:Q141)</f>
        <v>55.7</v>
      </c>
      <c r="J142" s="19">
        <f>Source!AT78</f>
        <v>106</v>
      </c>
      <c r="K142" s="22">
        <f>SUM(R136:R141)</f>
        <v>6990.35</v>
      </c>
    </row>
    <row r="143" spans="1:35" ht="14.25" x14ac:dyDescent="0.2">
      <c r="A143" s="18"/>
      <c r="B143" s="18"/>
      <c r="C143" s="18" t="s">
        <v>665</v>
      </c>
      <c r="D143" s="20" t="s">
        <v>664</v>
      </c>
      <c r="E143" s="19">
        <f>Source!CA78</f>
        <v>45</v>
      </c>
      <c r="F143" s="22"/>
      <c r="G143" s="21"/>
      <c r="H143" s="19"/>
      <c r="I143" s="22">
        <f>SUM(S136:S142)</f>
        <v>23.65</v>
      </c>
      <c r="J143" s="19">
        <f>Source!AU78</f>
        <v>45</v>
      </c>
      <c r="K143" s="22">
        <f>SUM(T136:T142)</f>
        <v>2967.6</v>
      </c>
    </row>
    <row r="144" spans="1:35" ht="14.25" x14ac:dyDescent="0.2">
      <c r="A144" s="25"/>
      <c r="B144" s="25"/>
      <c r="C144" s="25" t="s">
        <v>666</v>
      </c>
      <c r="D144" s="26" t="s">
        <v>667</v>
      </c>
      <c r="E144" s="27">
        <f>Source!AQ78</f>
        <v>9.0399999999999991</v>
      </c>
      <c r="F144" s="28"/>
      <c r="G144" s="29" t="str">
        <f>Source!DI78</f>
        <v>*1,1</v>
      </c>
      <c r="H144" s="27">
        <f>Source!AV78</f>
        <v>1.0469999999999999</v>
      </c>
      <c r="I144" s="28">
        <f>Source!U78</f>
        <v>4.1645471999999994</v>
      </c>
      <c r="J144" s="27"/>
      <c r="K144" s="28"/>
      <c r="AB144" s="24">
        <f>I144</f>
        <v>4.1645471999999994</v>
      </c>
    </row>
    <row r="145" spans="1:35" ht="15" x14ac:dyDescent="0.25">
      <c r="C145" s="11" t="s">
        <v>668</v>
      </c>
      <c r="H145" s="46">
        <f>I138+I139+I142+I143+SUM(I141:I141)</f>
        <v>1070.1699999999998</v>
      </c>
      <c r="I145" s="46"/>
      <c r="J145" s="46">
        <f>K138+K139+K142+K143+SUM(K141:K141)</f>
        <v>27795.5</v>
      </c>
      <c r="K145" s="46"/>
      <c r="O145" s="24">
        <f>I138+I139+I142+I143+SUM(I141:I141)</f>
        <v>1070.1699999999998</v>
      </c>
      <c r="P145" s="24">
        <f>K138+K139+K142+K143+SUM(K141:K141)</f>
        <v>27795.5</v>
      </c>
      <c r="X145">
        <f>IF(Source!BI78&lt;=1,I138+I139+I142+I143-0, 0)</f>
        <v>951.56999999999994</v>
      </c>
      <c r="Y145">
        <f>IF(Source!BI78=2,I138+I139+I142+I143-0, 0)</f>
        <v>0</v>
      </c>
      <c r="Z145">
        <f>IF(Source!BI78=3,I138+I139+I142+I143-0, 0)</f>
        <v>0</v>
      </c>
      <c r="AA145">
        <f>IF(Source!BI78=4,I138+I139+I142+I143,0)</f>
        <v>0</v>
      </c>
    </row>
    <row r="147" spans="1:35" ht="60" customHeight="1" x14ac:dyDescent="0.2">
      <c r="A147" s="18">
        <v>14</v>
      </c>
      <c r="B147" s="18" t="s">
        <v>690</v>
      </c>
      <c r="C147" s="18" t="s">
        <v>191</v>
      </c>
      <c r="D147" s="20" t="str">
        <f>Source!H80</f>
        <v>10 м закрепленной скважины</v>
      </c>
      <c r="E147" s="19">
        <f>Source!I80</f>
        <v>4</v>
      </c>
      <c r="F147" s="22"/>
      <c r="G147" s="21"/>
      <c r="H147" s="19"/>
      <c r="I147" s="22"/>
      <c r="J147" s="19"/>
      <c r="K147" s="22"/>
      <c r="Q147">
        <f>ROUND((Source!BZ80/100)*ROUND((ROUND((Source!AF80*Source!AV80*Source!I80),2)),2), 2)</f>
        <v>175.79</v>
      </c>
      <c r="R147">
        <f>Source!X80</f>
        <v>9786.25</v>
      </c>
      <c r="S147">
        <f>ROUND((Source!CA80/100)*ROUND((ROUND((Source!AF80*Source!AV80*Source!I80),2)),2), 2)</f>
        <v>74.63</v>
      </c>
      <c r="T147">
        <f>Source!Y80</f>
        <v>4154.54</v>
      </c>
      <c r="U147">
        <f>ROUND((175/100)*ROUND((ROUND((Source!AE80*Source!AV80*Source!I80),2)),2), 2)</f>
        <v>0</v>
      </c>
      <c r="V147">
        <f>ROUND((0/100)*ROUND(ROUND((ROUND((Source!AE80*Source!AV80*Source!I80),2)*Source!BS80),2), 2), 2)</f>
        <v>0</v>
      </c>
      <c r="AI147">
        <v>0</v>
      </c>
    </row>
    <row r="148" spans="1:35" x14ac:dyDescent="0.2">
      <c r="C148" s="23" t="str">
        <f>"Объем: "&amp;Source!I80&amp;"=40/"&amp;"10"</f>
        <v>Объем: 4=40/10</v>
      </c>
    </row>
    <row r="149" spans="1:35" ht="14.25" x14ac:dyDescent="0.2">
      <c r="A149" s="18"/>
      <c r="B149" s="18"/>
      <c r="C149" s="18" t="s">
        <v>662</v>
      </c>
      <c r="D149" s="20"/>
      <c r="E149" s="19"/>
      <c r="F149" s="22">
        <f>Source!AO80</f>
        <v>36</v>
      </c>
      <c r="G149" s="21" t="str">
        <f>Source!DG80</f>
        <v>*1,1</v>
      </c>
      <c r="H149" s="19">
        <f>Source!AV80</f>
        <v>1.0469999999999999</v>
      </c>
      <c r="I149" s="22">
        <f>ROUND((ROUND((Source!AF80*Source!AV80*Source!I80),2)),2)</f>
        <v>165.84</v>
      </c>
      <c r="J149" s="19">
        <f>IF(Source!BA80&lt;&gt; 0, Source!BA80, 1)</f>
        <v>55.67</v>
      </c>
      <c r="K149" s="22">
        <f>Source!S80</f>
        <v>9232.31</v>
      </c>
      <c r="W149">
        <f>I149</f>
        <v>165.84</v>
      </c>
    </row>
    <row r="150" spans="1:35" ht="14.25" x14ac:dyDescent="0.2">
      <c r="A150" s="18"/>
      <c r="B150" s="18"/>
      <c r="C150" s="18" t="s">
        <v>670</v>
      </c>
      <c r="D150" s="20"/>
      <c r="E150" s="19"/>
      <c r="F150" s="22">
        <f>Source!AM80</f>
        <v>218.07</v>
      </c>
      <c r="G150" s="21" t="str">
        <f>Source!DE80</f>
        <v>*1,1</v>
      </c>
      <c r="H150" s="19">
        <f>Source!AV80</f>
        <v>1.0469999999999999</v>
      </c>
      <c r="I150" s="22">
        <f>(ROUND((ROUND((((Source!ET80*1.1))*Source!AV80*Source!I80),2)),2)+ROUND((ROUND(((Source!AE80-((Source!EU80*1.1)))*Source!AV80*Source!I80),2)),2))</f>
        <v>1004.6</v>
      </c>
      <c r="J150" s="19">
        <f>IF(Source!BB80&lt;&gt; 0, Source!BB80, 1)</f>
        <v>9.5</v>
      </c>
      <c r="K150" s="22">
        <f>Source!Q80</f>
        <v>9543.7000000000007</v>
      </c>
    </row>
    <row r="151" spans="1:35" ht="57" x14ac:dyDescent="0.2">
      <c r="A151" s="18" t="s">
        <v>194</v>
      </c>
      <c r="B151" s="18" t="str">
        <f>Source!F81</f>
        <v>1.12-6-30</v>
      </c>
      <c r="C151" s="18" t="s">
        <v>196</v>
      </c>
      <c r="D151" s="20" t="str">
        <f>Source!H81</f>
        <v>м</v>
      </c>
      <c r="E151" s="19">
        <f>Source!I81</f>
        <v>40</v>
      </c>
      <c r="F151" s="22">
        <f>Source!AK81</f>
        <v>124.04</v>
      </c>
      <c r="G151" s="31" t="s">
        <v>3</v>
      </c>
      <c r="H151" s="19">
        <f>Source!AW81</f>
        <v>1.079</v>
      </c>
      <c r="I151" s="22">
        <f>ROUND((ROUND((Source!AC81*Source!AW81*Source!I81),2)),2)+(ROUND((ROUND(((Source!ET81)*Source!AV81*Source!I81),2)),2)+ROUND((ROUND(((Source!AE81-(Source!EU81))*Source!AV81*Source!I81),2)),2))+ROUND((ROUND((Source!AF81*Source!AV81*Source!I81),2)),2)</f>
        <v>5353.57</v>
      </c>
      <c r="J151" s="19">
        <f>IF(Source!BC81&lt;&gt; 0, Source!BC81, 1)</f>
        <v>5.2</v>
      </c>
      <c r="K151" s="22">
        <f>Source!O81</f>
        <v>27838.560000000001</v>
      </c>
      <c r="Q151">
        <f>ROUND((Source!BZ81/100)*ROUND((ROUND((Source!AF81*Source!AV81*Source!I81),2)),2), 2)</f>
        <v>0</v>
      </c>
      <c r="R151">
        <f>Source!X81</f>
        <v>0</v>
      </c>
      <c r="S151">
        <f>ROUND((Source!CA81/100)*ROUND((ROUND((Source!AF81*Source!AV81*Source!I81),2)),2), 2)</f>
        <v>0</v>
      </c>
      <c r="T151">
        <f>Source!Y81</f>
        <v>0</v>
      </c>
      <c r="U151">
        <f>ROUND((175/100)*ROUND((ROUND((Source!AE81*Source!AV81*Source!I81),2)),2), 2)</f>
        <v>0</v>
      </c>
      <c r="V151">
        <f>ROUND((0/100)*ROUND(ROUND((ROUND((Source!AE81*Source!AV81*Source!I81),2)*Source!BS81),2), 2), 2)</f>
        <v>0</v>
      </c>
      <c r="X151">
        <f>IF(Source!BI81&lt;=1,I151, 0)</f>
        <v>5353.57</v>
      </c>
      <c r="Y151">
        <f>IF(Source!BI81=2,I151, 0)</f>
        <v>0</v>
      </c>
      <c r="Z151">
        <f>IF(Source!BI81=3,I151, 0)</f>
        <v>0</v>
      </c>
      <c r="AA151">
        <f>IF(Source!BI81=4,I151, 0)</f>
        <v>0</v>
      </c>
      <c r="AI151">
        <v>3</v>
      </c>
    </row>
    <row r="152" spans="1:35" ht="14.25" x14ac:dyDescent="0.2">
      <c r="A152" s="18"/>
      <c r="B152" s="18"/>
      <c r="C152" s="18" t="s">
        <v>663</v>
      </c>
      <c r="D152" s="20" t="s">
        <v>664</v>
      </c>
      <c r="E152" s="19">
        <f>Source!BZ80</f>
        <v>106</v>
      </c>
      <c r="F152" s="22"/>
      <c r="G152" s="21"/>
      <c r="H152" s="19"/>
      <c r="I152" s="22">
        <f>SUM(Q147:Q151)</f>
        <v>175.79</v>
      </c>
      <c r="J152" s="19">
        <f>Source!AT80</f>
        <v>106</v>
      </c>
      <c r="K152" s="22">
        <f>SUM(R147:R151)</f>
        <v>9786.25</v>
      </c>
    </row>
    <row r="153" spans="1:35" ht="14.25" x14ac:dyDescent="0.2">
      <c r="A153" s="18"/>
      <c r="B153" s="18"/>
      <c r="C153" s="18" t="s">
        <v>665</v>
      </c>
      <c r="D153" s="20" t="s">
        <v>664</v>
      </c>
      <c r="E153" s="19">
        <f>Source!CA80</f>
        <v>45</v>
      </c>
      <c r="F153" s="22"/>
      <c r="G153" s="21"/>
      <c r="H153" s="19"/>
      <c r="I153" s="22">
        <f>SUM(S147:S152)</f>
        <v>74.63</v>
      </c>
      <c r="J153" s="19">
        <f>Source!AU80</f>
        <v>45</v>
      </c>
      <c r="K153" s="22">
        <f>SUM(T147:T152)</f>
        <v>4154.54</v>
      </c>
    </row>
    <row r="154" spans="1:35" ht="14.25" x14ac:dyDescent="0.2">
      <c r="A154" s="25"/>
      <c r="B154" s="25"/>
      <c r="C154" s="25" t="s">
        <v>666</v>
      </c>
      <c r="D154" s="26" t="s">
        <v>667</v>
      </c>
      <c r="E154" s="27">
        <f>Source!AQ80</f>
        <v>3.22</v>
      </c>
      <c r="F154" s="28"/>
      <c r="G154" s="29" t="str">
        <f>Source!DI80</f>
        <v>*1,1</v>
      </c>
      <c r="H154" s="27">
        <f>Source!AV80</f>
        <v>1.0469999999999999</v>
      </c>
      <c r="I154" s="28">
        <f>Source!U80</f>
        <v>14.833896000000001</v>
      </c>
      <c r="J154" s="27"/>
      <c r="K154" s="28"/>
      <c r="AB154" s="24">
        <f>I154</f>
        <v>14.833896000000001</v>
      </c>
    </row>
    <row r="155" spans="1:35" ht="15" x14ac:dyDescent="0.25">
      <c r="C155" s="11" t="s">
        <v>668</v>
      </c>
      <c r="H155" s="46">
        <f>I149+I150+I152+I153+SUM(I151:I151)</f>
        <v>6774.43</v>
      </c>
      <c r="I155" s="46"/>
      <c r="J155" s="46">
        <f>K149+K150+K152+K153+SUM(K151:K151)</f>
        <v>60555.360000000001</v>
      </c>
      <c r="K155" s="46"/>
      <c r="O155" s="24">
        <f>I149+I150+I152+I153+SUM(I151:I151)</f>
        <v>6774.43</v>
      </c>
      <c r="P155" s="24">
        <f>K149+K150+K152+K153+SUM(K151:K151)</f>
        <v>60555.360000000001</v>
      </c>
      <c r="X155">
        <f>IF(Source!BI80&lt;=1,I149+I150+I152+I153-0, 0)</f>
        <v>1420.8600000000001</v>
      </c>
      <c r="Y155">
        <f>IF(Source!BI80=2,I149+I150+I152+I153-0, 0)</f>
        <v>0</v>
      </c>
      <c r="Z155">
        <f>IF(Source!BI80=3,I149+I150+I152+I153-0, 0)</f>
        <v>0</v>
      </c>
      <c r="AA155">
        <f>IF(Source!BI80=4,I149+I150+I152+I153,0)</f>
        <v>0</v>
      </c>
    </row>
    <row r="157" spans="1:35" ht="55.5" customHeight="1" x14ac:dyDescent="0.2">
      <c r="A157" s="18">
        <v>15</v>
      </c>
      <c r="B157" s="18" t="s">
        <v>691</v>
      </c>
      <c r="C157" s="18" t="s">
        <v>200</v>
      </c>
      <c r="D157" s="20" t="str">
        <f>Source!H82</f>
        <v>100 м труб</v>
      </c>
      <c r="E157" s="19">
        <f>Source!I82</f>
        <v>0.4</v>
      </c>
      <c r="F157" s="22"/>
      <c r="G157" s="21"/>
      <c r="H157" s="19"/>
      <c r="I157" s="22"/>
      <c r="J157" s="19"/>
      <c r="K157" s="22"/>
      <c r="Q157">
        <f>ROUND((Source!BZ82/100)*ROUND((ROUND((Source!AF82*Source!AV82*Source!I82),2)),2), 2)</f>
        <v>95.98</v>
      </c>
      <c r="R157">
        <f>Source!X82</f>
        <v>5836.11</v>
      </c>
      <c r="S157">
        <f>ROUND((Source!CA82/100)*ROUND((ROUND((Source!AF82*Source!AV82*Source!I82),2)),2), 2)</f>
        <v>40.75</v>
      </c>
      <c r="T157">
        <f>Source!Y82</f>
        <v>2477.59</v>
      </c>
      <c r="U157">
        <f>ROUND((175/100)*ROUND((ROUND((Source!AE82*Source!AV82*Source!I82),2)),2), 2)</f>
        <v>14.61</v>
      </c>
      <c r="V157">
        <f>ROUND((0/100)*ROUND(ROUND((ROUND((Source!AE82*Source!AV82*Source!I82),2)*Source!BS82),2), 2), 2)</f>
        <v>0</v>
      </c>
      <c r="AI157">
        <v>0</v>
      </c>
    </row>
    <row r="158" spans="1:35" x14ac:dyDescent="0.2">
      <c r="C158" s="23" t="str">
        <f>"Объем: "&amp;Source!I82&amp;"=40/"&amp;"100"</f>
        <v>Объем: 0,4=40/100</v>
      </c>
    </row>
    <row r="159" spans="1:35" ht="14.25" x14ac:dyDescent="0.2">
      <c r="A159" s="18"/>
      <c r="B159" s="18"/>
      <c r="C159" s="18" t="s">
        <v>662</v>
      </c>
      <c r="D159" s="20"/>
      <c r="E159" s="19"/>
      <c r="F159" s="22">
        <f>Source!AO82</f>
        <v>196.55</v>
      </c>
      <c r="G159" s="21" t="str">
        <f>Source!DG82</f>
        <v>*1,1</v>
      </c>
      <c r="H159" s="19">
        <f>Source!AV82</f>
        <v>1.0469999999999999</v>
      </c>
      <c r="I159" s="22">
        <f>ROUND((ROUND((Source!AF82*Source!AV82*Source!I82),2)),2)</f>
        <v>90.55</v>
      </c>
      <c r="J159" s="19">
        <f>IF(Source!BA82&lt;&gt; 0, Source!BA82, 1)</f>
        <v>55.67</v>
      </c>
      <c r="K159" s="22">
        <f>Source!S82</f>
        <v>5040.92</v>
      </c>
      <c r="W159">
        <f>I159</f>
        <v>90.55</v>
      </c>
    </row>
    <row r="160" spans="1:35" ht="14.25" x14ac:dyDescent="0.2">
      <c r="A160" s="18"/>
      <c r="B160" s="18"/>
      <c r="C160" s="18" t="s">
        <v>670</v>
      </c>
      <c r="D160" s="20"/>
      <c r="E160" s="19"/>
      <c r="F160" s="22">
        <f>Source!AM82</f>
        <v>293.51</v>
      </c>
      <c r="G160" s="21" t="str">
        <f>Source!DE82</f>
        <v>*1,1</v>
      </c>
      <c r="H160" s="19">
        <f>Source!AV82</f>
        <v>1.0469999999999999</v>
      </c>
      <c r="I160" s="22">
        <f>(ROUND((ROUND((((Source!ET82*1.1))*Source!AV82*Source!I82),2)),2)+ROUND((ROUND(((Source!AE82-((Source!EU82*1.1)))*Source!AV82*Source!I82),2)),2))</f>
        <v>135.21</v>
      </c>
      <c r="J160" s="19">
        <f>IF(Source!BB82&lt;&gt; 0, Source!BB82, 1)</f>
        <v>10.58</v>
      </c>
      <c r="K160" s="22">
        <f>Source!Q82</f>
        <v>1430.52</v>
      </c>
    </row>
    <row r="161" spans="1:35" ht="14.25" x14ac:dyDescent="0.2">
      <c r="A161" s="18"/>
      <c r="B161" s="18"/>
      <c r="C161" s="18" t="s">
        <v>671</v>
      </c>
      <c r="D161" s="20"/>
      <c r="E161" s="19"/>
      <c r="F161" s="22">
        <f>Source!AN82</f>
        <v>18.12</v>
      </c>
      <c r="G161" s="21" t="str">
        <f>Source!DF82</f>
        <v>*1,1</v>
      </c>
      <c r="H161" s="19">
        <f>Source!AV82</f>
        <v>1.0469999999999999</v>
      </c>
      <c r="I161" s="30">
        <f>ROUND((ROUND((Source!AE82*Source!AV82*Source!I82),2)),2)</f>
        <v>8.35</v>
      </c>
      <c r="J161" s="19">
        <f>IF(Source!BS82&lt;&gt; 0, Source!BS82, 1)</f>
        <v>55.67</v>
      </c>
      <c r="K161" s="30">
        <f>Source!R82</f>
        <v>464.84</v>
      </c>
      <c r="W161">
        <f>I161</f>
        <v>8.35</v>
      </c>
    </row>
    <row r="162" spans="1:35" ht="14.25" x14ac:dyDescent="0.2">
      <c r="A162" s="18"/>
      <c r="B162" s="18"/>
      <c r="C162" s="18" t="s">
        <v>672</v>
      </c>
      <c r="D162" s="20"/>
      <c r="E162" s="19"/>
      <c r="F162" s="22">
        <f>Source!AL82</f>
        <v>51.88</v>
      </c>
      <c r="G162" s="21" t="str">
        <f>Source!DD82</f>
        <v>*1</v>
      </c>
      <c r="H162" s="19">
        <f>Source!AW82</f>
        <v>1.079</v>
      </c>
      <c r="I162" s="22">
        <f>ROUND((ROUND((Source!AC82*Source!AW82*Source!I82),2)),2)</f>
        <v>22.39</v>
      </c>
      <c r="J162" s="19">
        <f>IF(Source!BC82&lt;&gt; 0, Source!BC82, 1)</f>
        <v>13.38</v>
      </c>
      <c r="K162" s="22">
        <f>Source!P82</f>
        <v>299.58</v>
      </c>
    </row>
    <row r="163" spans="1:35" ht="14.25" x14ac:dyDescent="0.2">
      <c r="A163" s="18"/>
      <c r="B163" s="18"/>
      <c r="C163" s="18" t="s">
        <v>663</v>
      </c>
      <c r="D163" s="20" t="s">
        <v>664</v>
      </c>
      <c r="E163" s="19">
        <f>Source!BZ82</f>
        <v>106</v>
      </c>
      <c r="F163" s="22"/>
      <c r="G163" s="21"/>
      <c r="H163" s="19"/>
      <c r="I163" s="22">
        <f>SUM(Q157:Q162)</f>
        <v>95.98</v>
      </c>
      <c r="J163" s="19">
        <f>Source!AT82</f>
        <v>106</v>
      </c>
      <c r="K163" s="22">
        <f>SUM(R157:R162)</f>
        <v>5836.11</v>
      </c>
    </row>
    <row r="164" spans="1:35" ht="14.25" x14ac:dyDescent="0.2">
      <c r="A164" s="18"/>
      <c r="B164" s="18"/>
      <c r="C164" s="18" t="s">
        <v>665</v>
      </c>
      <c r="D164" s="20" t="s">
        <v>664</v>
      </c>
      <c r="E164" s="19">
        <f>Source!CA82</f>
        <v>45</v>
      </c>
      <c r="F164" s="22"/>
      <c r="G164" s="21"/>
      <c r="H164" s="19"/>
      <c r="I164" s="22">
        <f>SUM(S157:S163)</f>
        <v>40.75</v>
      </c>
      <c r="J164" s="19">
        <f>Source!AU82</f>
        <v>45</v>
      </c>
      <c r="K164" s="22">
        <f>SUM(T157:T163)</f>
        <v>2477.59</v>
      </c>
    </row>
    <row r="165" spans="1:35" ht="14.25" x14ac:dyDescent="0.2">
      <c r="A165" s="25"/>
      <c r="B165" s="25"/>
      <c r="C165" s="25" t="s">
        <v>666</v>
      </c>
      <c r="D165" s="26" t="s">
        <v>667</v>
      </c>
      <c r="E165" s="27">
        <f>Source!AQ82</f>
        <v>13.9</v>
      </c>
      <c r="F165" s="28"/>
      <c r="G165" s="29" t="str">
        <f>Source!DI82</f>
        <v>*1,1</v>
      </c>
      <c r="H165" s="27">
        <f>Source!AV82</f>
        <v>1.0469999999999999</v>
      </c>
      <c r="I165" s="28">
        <f>Source!U82</f>
        <v>6.4034520000000006</v>
      </c>
      <c r="J165" s="27"/>
      <c r="K165" s="28"/>
      <c r="AB165" s="24">
        <f>I165</f>
        <v>6.4034520000000006</v>
      </c>
    </row>
    <row r="166" spans="1:35" ht="15" x14ac:dyDescent="0.25">
      <c r="C166" s="11" t="s">
        <v>668</v>
      </c>
      <c r="H166" s="46">
        <f>I159+I160+I162+I163+I164+0</f>
        <v>384.88</v>
      </c>
      <c r="I166" s="46"/>
      <c r="J166" s="46">
        <f>K159+K160+K162+K163+K164+0</f>
        <v>15084.720000000001</v>
      </c>
      <c r="K166" s="46"/>
      <c r="O166" s="24">
        <f>I159+I160+I162+I163+I164+0</f>
        <v>384.88</v>
      </c>
      <c r="P166" s="24">
        <f>K159+K160+K162+K163+K164+0</f>
        <v>15084.720000000001</v>
      </c>
      <c r="X166">
        <f>IF(Source!BI82&lt;=1,I159+I160+I162+I163+I164-0, 0)</f>
        <v>384.88</v>
      </c>
      <c r="Y166">
        <f>IF(Source!BI82=2,I159+I160+I162+I163+I164-0, 0)</f>
        <v>0</v>
      </c>
      <c r="Z166">
        <f>IF(Source!BI82=3,I159+I160+I162+I163+I164-0, 0)</f>
        <v>0</v>
      </c>
      <c r="AA166">
        <f>IF(Source!BI82=4,I159+I160+I162+I163+I164,0)</f>
        <v>0</v>
      </c>
    </row>
    <row r="168" spans="1:35" ht="58.5" customHeight="1" x14ac:dyDescent="0.2">
      <c r="A168" s="18">
        <v>16</v>
      </c>
      <c r="B168" s="18" t="s">
        <v>692</v>
      </c>
      <c r="C168" s="18" t="s">
        <v>205</v>
      </c>
      <c r="D168" s="20" t="str">
        <f>Source!H83</f>
        <v>100 м труб</v>
      </c>
      <c r="E168" s="19">
        <f>Source!I83</f>
        <v>0.4</v>
      </c>
      <c r="F168" s="22"/>
      <c r="G168" s="21"/>
      <c r="H168" s="19"/>
      <c r="I168" s="22"/>
      <c r="J168" s="19"/>
      <c r="K168" s="22"/>
      <c r="Q168">
        <f>ROUND((Source!BZ83/100)*ROUND((ROUND((Source!AF83*Source!AV83*Source!I83),2)),2), 2)</f>
        <v>8.01</v>
      </c>
      <c r="R168">
        <f>Source!X83</f>
        <v>525.78</v>
      </c>
      <c r="S168">
        <f>ROUND((Source!CA83/100)*ROUND((ROUND((Source!AF83*Source!AV83*Source!I83),2)),2), 2)</f>
        <v>3.4</v>
      </c>
      <c r="T168">
        <f>Source!Y83</f>
        <v>223.21</v>
      </c>
      <c r="U168">
        <f>ROUND((175/100)*ROUND((ROUND((Source!AE83*Source!AV83*Source!I83),2)),2), 2)</f>
        <v>2.36</v>
      </c>
      <c r="V168">
        <f>ROUND((0/100)*ROUND(ROUND((ROUND((Source!AE83*Source!AV83*Source!I83),2)*Source!BS83),2), 2), 2)</f>
        <v>0</v>
      </c>
      <c r="AI168">
        <v>0</v>
      </c>
    </row>
    <row r="169" spans="1:35" x14ac:dyDescent="0.2">
      <c r="C169" s="23" t="str">
        <f>"Объем: "&amp;Source!I83&amp;"=40/"&amp;"100"</f>
        <v>Объем: 0,4=40/100</v>
      </c>
    </row>
    <row r="170" spans="1:35" ht="14.25" x14ac:dyDescent="0.2">
      <c r="A170" s="18"/>
      <c r="B170" s="18"/>
      <c r="C170" s="18" t="s">
        <v>662</v>
      </c>
      <c r="D170" s="20"/>
      <c r="E170" s="19"/>
      <c r="F170" s="22">
        <f>Source!AO83</f>
        <v>16.399999999999999</v>
      </c>
      <c r="G170" s="21" t="str">
        <f>Source!DG83</f>
        <v>*1,1</v>
      </c>
      <c r="H170" s="19">
        <f>Source!AV83</f>
        <v>1.0469999999999999</v>
      </c>
      <c r="I170" s="22">
        <f>ROUND((ROUND((Source!AF83*Source!AV83*Source!I83),2)),2)</f>
        <v>7.56</v>
      </c>
      <c r="J170" s="19">
        <f>IF(Source!BA83&lt;&gt; 0, Source!BA83, 1)</f>
        <v>55.67</v>
      </c>
      <c r="K170" s="22">
        <f>Source!S83</f>
        <v>420.87</v>
      </c>
      <c r="W170">
        <f>I170</f>
        <v>7.56</v>
      </c>
    </row>
    <row r="171" spans="1:35" ht="14.25" x14ac:dyDescent="0.2">
      <c r="A171" s="18"/>
      <c r="B171" s="18"/>
      <c r="C171" s="18" t="s">
        <v>670</v>
      </c>
      <c r="D171" s="20"/>
      <c r="E171" s="19"/>
      <c r="F171" s="22">
        <f>Source!AM83</f>
        <v>15.81</v>
      </c>
      <c r="G171" s="21" t="str">
        <f>Source!DE83</f>
        <v>*1,1</v>
      </c>
      <c r="H171" s="19">
        <f>Source!AV83</f>
        <v>1.0469999999999999</v>
      </c>
      <c r="I171" s="22">
        <f>(ROUND((ROUND((((Source!ET83*1.1))*Source!AV83*Source!I83),2)),2)+ROUND((ROUND(((Source!AE83-((Source!EU83*1.1)))*Source!AV83*Source!I83),2)),2))</f>
        <v>7.28</v>
      </c>
      <c r="J171" s="19">
        <f>IF(Source!BB83&lt;&gt; 0, Source!BB83, 1)</f>
        <v>18.91</v>
      </c>
      <c r="K171" s="22">
        <f>Source!Q83</f>
        <v>137.66</v>
      </c>
    </row>
    <row r="172" spans="1:35" ht="14.25" x14ac:dyDescent="0.2">
      <c r="A172" s="18"/>
      <c r="B172" s="18"/>
      <c r="C172" s="18" t="s">
        <v>671</v>
      </c>
      <c r="D172" s="20"/>
      <c r="E172" s="19"/>
      <c r="F172" s="22">
        <f>Source!AN83</f>
        <v>2.93</v>
      </c>
      <c r="G172" s="21" t="str">
        <f>Source!DF83</f>
        <v>*1,1</v>
      </c>
      <c r="H172" s="19">
        <f>Source!AV83</f>
        <v>1.0469999999999999</v>
      </c>
      <c r="I172" s="30">
        <f>ROUND((ROUND((Source!AE83*Source!AV83*Source!I83),2)),2)</f>
        <v>1.35</v>
      </c>
      <c r="J172" s="19">
        <f>IF(Source!BS83&lt;&gt; 0, Source!BS83, 1)</f>
        <v>55.67</v>
      </c>
      <c r="K172" s="30">
        <f>Source!R83</f>
        <v>75.150000000000006</v>
      </c>
      <c r="W172">
        <f>I172</f>
        <v>1.35</v>
      </c>
    </row>
    <row r="173" spans="1:35" ht="14.25" x14ac:dyDescent="0.2">
      <c r="A173" s="18"/>
      <c r="B173" s="18"/>
      <c r="C173" s="18" t="s">
        <v>672</v>
      </c>
      <c r="D173" s="20"/>
      <c r="E173" s="19"/>
      <c r="F173" s="22">
        <f>Source!AL83</f>
        <v>8.6999999999999993</v>
      </c>
      <c r="G173" s="21" t="str">
        <f>Source!DD83</f>
        <v>*1</v>
      </c>
      <c r="H173" s="19">
        <f>Source!AW83</f>
        <v>1.079</v>
      </c>
      <c r="I173" s="22">
        <f>ROUND((ROUND((Source!AC83*Source!AW83*Source!I83),2)),2)</f>
        <v>3.75</v>
      </c>
      <c r="J173" s="19">
        <f>IF(Source!BC83&lt;&gt; 0, Source!BC83, 1)</f>
        <v>15.81</v>
      </c>
      <c r="K173" s="22">
        <f>Source!P83</f>
        <v>59.29</v>
      </c>
    </row>
    <row r="174" spans="1:35" ht="14.25" x14ac:dyDescent="0.2">
      <c r="A174" s="18"/>
      <c r="B174" s="18"/>
      <c r="C174" s="18" t="s">
        <v>663</v>
      </c>
      <c r="D174" s="20" t="s">
        <v>664</v>
      </c>
      <c r="E174" s="19">
        <f>Source!BZ83</f>
        <v>106</v>
      </c>
      <c r="F174" s="22"/>
      <c r="G174" s="21"/>
      <c r="H174" s="19"/>
      <c r="I174" s="22">
        <f>SUM(Q168:Q173)</f>
        <v>8.01</v>
      </c>
      <c r="J174" s="19">
        <f>Source!AT83</f>
        <v>106</v>
      </c>
      <c r="K174" s="22">
        <f>SUM(R168:R173)</f>
        <v>525.78</v>
      </c>
    </row>
    <row r="175" spans="1:35" ht="14.25" x14ac:dyDescent="0.2">
      <c r="A175" s="18"/>
      <c r="B175" s="18"/>
      <c r="C175" s="18" t="s">
        <v>665</v>
      </c>
      <c r="D175" s="20" t="s">
        <v>664</v>
      </c>
      <c r="E175" s="19">
        <f>Source!CA83</f>
        <v>45</v>
      </c>
      <c r="F175" s="22"/>
      <c r="G175" s="21"/>
      <c r="H175" s="19"/>
      <c r="I175" s="22">
        <f>SUM(S168:S174)</f>
        <v>3.4</v>
      </c>
      <c r="J175" s="19">
        <f>Source!AU83</f>
        <v>45</v>
      </c>
      <c r="K175" s="22">
        <f>SUM(T168:T174)</f>
        <v>223.21</v>
      </c>
    </row>
    <row r="176" spans="1:35" ht="14.25" x14ac:dyDescent="0.2">
      <c r="A176" s="25"/>
      <c r="B176" s="25"/>
      <c r="C176" s="25" t="s">
        <v>666</v>
      </c>
      <c r="D176" s="26" t="s">
        <v>667</v>
      </c>
      <c r="E176" s="27">
        <f>Source!AQ83</f>
        <v>1.1599999999999999</v>
      </c>
      <c r="F176" s="28"/>
      <c r="G176" s="29" t="str">
        <f>Source!DI83</f>
        <v>*1,1</v>
      </c>
      <c r="H176" s="27">
        <f>Source!AV83</f>
        <v>1.0469999999999999</v>
      </c>
      <c r="I176" s="28">
        <f>Source!U83</f>
        <v>0.5343888</v>
      </c>
      <c r="J176" s="27"/>
      <c r="K176" s="28"/>
      <c r="AB176" s="24">
        <f>I176</f>
        <v>0.5343888</v>
      </c>
    </row>
    <row r="177" spans="1:35" ht="15" x14ac:dyDescent="0.25">
      <c r="C177" s="11" t="s">
        <v>668</v>
      </c>
      <c r="H177" s="46">
        <f>I170+I171+I173+I174+I175+0</f>
        <v>30</v>
      </c>
      <c r="I177" s="46"/>
      <c r="J177" s="46">
        <f>K170+K171+K173+K174+K175+0</f>
        <v>1366.81</v>
      </c>
      <c r="K177" s="46"/>
      <c r="O177" s="24">
        <f>I170+I171+I173+I174+I175+0</f>
        <v>30</v>
      </c>
      <c r="P177" s="24">
        <f>K170+K171+K173+K174+K175+0</f>
        <v>1366.81</v>
      </c>
      <c r="X177">
        <f>IF(Source!BI83&lt;=1,I170+I171+I173+I174+I175-0, 0)</f>
        <v>30</v>
      </c>
      <c r="Y177">
        <f>IF(Source!BI83=2,I170+I171+I173+I174+I175-0, 0)</f>
        <v>0</v>
      </c>
      <c r="Z177">
        <f>IF(Source!BI83=3,I170+I171+I173+I174+I175-0, 0)</f>
        <v>0</v>
      </c>
      <c r="AA177">
        <f>IF(Source!BI83=4,I170+I171+I173+I174+I175,0)</f>
        <v>0</v>
      </c>
    </row>
    <row r="179" spans="1:35" ht="56.25" customHeight="1" x14ac:dyDescent="0.2">
      <c r="A179" s="18">
        <v>17</v>
      </c>
      <c r="B179" s="18" t="s">
        <v>693</v>
      </c>
      <c r="C179" s="18" t="s">
        <v>209</v>
      </c>
      <c r="D179" s="20" t="str">
        <f>Source!H84</f>
        <v>10 м3 засыпаемого материала</v>
      </c>
      <c r="E179" s="19">
        <f>Source!I84</f>
        <v>2.7199999999999998E-2</v>
      </c>
      <c r="F179" s="22"/>
      <c r="G179" s="21"/>
      <c r="H179" s="19"/>
      <c r="I179" s="22"/>
      <c r="J179" s="19"/>
      <c r="K179" s="22"/>
      <c r="Q179">
        <f>ROUND((Source!BZ84/100)*ROUND((ROUND((Source!AF84*Source!AV84*Source!I84),2)),2), 2)</f>
        <v>38.85</v>
      </c>
      <c r="R179">
        <f>Source!X84</f>
        <v>2162.73</v>
      </c>
      <c r="S179">
        <f>ROUND((Source!CA84/100)*ROUND((ROUND((Source!AF84*Source!AV84*Source!I84),2)),2), 2)</f>
        <v>16.489999999999998</v>
      </c>
      <c r="T179">
        <f>Source!Y84</f>
        <v>918.14</v>
      </c>
      <c r="U179">
        <f>ROUND((175/100)*ROUND((ROUND((Source!AE84*Source!AV84*Source!I84),2)),2), 2)</f>
        <v>0</v>
      </c>
      <c r="V179">
        <f>ROUND((0/100)*ROUND(ROUND((ROUND((Source!AE84*Source!AV84*Source!I84),2)*Source!BS84),2), 2), 2)</f>
        <v>0</v>
      </c>
      <c r="AI179">
        <v>0</v>
      </c>
    </row>
    <row r="180" spans="1:35" x14ac:dyDescent="0.2">
      <c r="C180" s="23" t="str">
        <f>"Объем: "&amp;Source!I84&amp;"=0,272/"&amp;"10"</f>
        <v>Объем: 0,0272=0,272/10</v>
      </c>
    </row>
    <row r="181" spans="1:35" ht="14.25" x14ac:dyDescent="0.2">
      <c r="A181" s="18"/>
      <c r="B181" s="18"/>
      <c r="C181" s="18" t="s">
        <v>662</v>
      </c>
      <c r="D181" s="20"/>
      <c r="E181" s="19"/>
      <c r="F181" s="22">
        <f>Source!AO84</f>
        <v>1169.8699999999999</v>
      </c>
      <c r="G181" s="21" t="str">
        <f>Source!DG84</f>
        <v>*1,1</v>
      </c>
      <c r="H181" s="19">
        <f>Source!AV84</f>
        <v>1.0469999999999999</v>
      </c>
      <c r="I181" s="22">
        <f>ROUND((ROUND((Source!AF84*Source!AV84*Source!I84),2)),2)</f>
        <v>36.65</v>
      </c>
      <c r="J181" s="19">
        <f>IF(Source!BA84&lt;&gt; 0, Source!BA84, 1)</f>
        <v>55.67</v>
      </c>
      <c r="K181" s="22">
        <f>Source!S84</f>
        <v>2040.31</v>
      </c>
      <c r="W181">
        <f>I181</f>
        <v>36.65</v>
      </c>
    </row>
    <row r="182" spans="1:35" ht="56.25" customHeight="1" x14ac:dyDescent="0.2">
      <c r="A182" s="18" t="s">
        <v>212</v>
      </c>
      <c r="B182" s="18" t="s">
        <v>694</v>
      </c>
      <c r="C182" s="18" t="s">
        <v>214</v>
      </c>
      <c r="D182" s="20" t="str">
        <f>Source!H85</f>
        <v>кг</v>
      </c>
      <c r="E182" s="19">
        <f>Source!I85</f>
        <v>0.27472000000000002</v>
      </c>
      <c r="F182" s="22">
        <f>Source!AK85</f>
        <v>5.07</v>
      </c>
      <c r="G182" s="31" t="s">
        <v>674</v>
      </c>
      <c r="H182" s="19">
        <f>Source!AW85</f>
        <v>1.079</v>
      </c>
      <c r="I182" s="22">
        <f>ROUND((ROUND((Source!AC85*Source!AW85*Source!I85),2)),2)+(ROUND((ROUND(((Source!ET85)*Source!AV85*Source!I85),2)),2)+ROUND((ROUND(((Source!AE85-(Source!EU85))*Source!AV85*Source!I85),2)),2))+ROUND((ROUND((Source!AF85*Source!AV85*Source!I85),2)),2)</f>
        <v>1.5</v>
      </c>
      <c r="J182" s="19">
        <f>IF(Source!BC85&lt;&gt; 0, Source!BC85, 1)</f>
        <v>12.71</v>
      </c>
      <c r="K182" s="22">
        <f>Source!O85</f>
        <v>19.07</v>
      </c>
      <c r="Q182">
        <f>ROUND((Source!BZ85/100)*ROUND((ROUND((Source!AF85*Source!AV85*Source!I85),2)),2), 2)</f>
        <v>0</v>
      </c>
      <c r="R182">
        <f>Source!X85</f>
        <v>0</v>
      </c>
      <c r="S182">
        <f>ROUND((Source!CA85/100)*ROUND((ROUND((Source!AF85*Source!AV85*Source!I85),2)),2), 2)</f>
        <v>0</v>
      </c>
      <c r="T182">
        <f>Source!Y85</f>
        <v>0</v>
      </c>
      <c r="U182">
        <f>ROUND((175/100)*ROUND((ROUND((Source!AE85*Source!AV85*Source!I85),2)),2), 2)</f>
        <v>0</v>
      </c>
      <c r="V182">
        <f>ROUND((0/100)*ROUND(ROUND((ROUND((Source!AE85*Source!AV85*Source!I85),2)*Source!BS85),2), 2), 2)</f>
        <v>0</v>
      </c>
      <c r="X182">
        <f>IF(Source!BI85&lt;=1,I182, 0)</f>
        <v>1.5</v>
      </c>
      <c r="Y182">
        <f>IF(Source!BI85=2,I182, 0)</f>
        <v>0</v>
      </c>
      <c r="Z182">
        <f>IF(Source!BI85=3,I182, 0)</f>
        <v>0</v>
      </c>
      <c r="AA182">
        <f>IF(Source!BI85=4,I182, 0)</f>
        <v>0</v>
      </c>
      <c r="AI182">
        <v>3</v>
      </c>
    </row>
    <row r="183" spans="1:35" ht="14.25" x14ac:dyDescent="0.2">
      <c r="A183" s="18"/>
      <c r="B183" s="18"/>
      <c r="C183" s="18" t="s">
        <v>663</v>
      </c>
      <c r="D183" s="20" t="s">
        <v>664</v>
      </c>
      <c r="E183" s="19">
        <f>Source!BZ84</f>
        <v>106</v>
      </c>
      <c r="F183" s="22"/>
      <c r="G183" s="21"/>
      <c r="H183" s="19"/>
      <c r="I183" s="22">
        <f>SUM(Q179:Q182)</f>
        <v>38.85</v>
      </c>
      <c r="J183" s="19">
        <f>Source!AT84</f>
        <v>106</v>
      </c>
      <c r="K183" s="22">
        <f>SUM(R179:R182)</f>
        <v>2162.73</v>
      </c>
    </row>
    <row r="184" spans="1:35" ht="14.25" x14ac:dyDescent="0.2">
      <c r="A184" s="18"/>
      <c r="B184" s="18"/>
      <c r="C184" s="18" t="s">
        <v>665</v>
      </c>
      <c r="D184" s="20" t="s">
        <v>664</v>
      </c>
      <c r="E184" s="19">
        <f>Source!CA84</f>
        <v>45</v>
      </c>
      <c r="F184" s="22"/>
      <c r="G184" s="21"/>
      <c r="H184" s="19"/>
      <c r="I184" s="22">
        <f>SUM(S179:S183)</f>
        <v>16.489999999999998</v>
      </c>
      <c r="J184" s="19">
        <f>Source!AU84</f>
        <v>45</v>
      </c>
      <c r="K184" s="22">
        <f>SUM(T179:T183)</f>
        <v>918.14</v>
      </c>
    </row>
    <row r="185" spans="1:35" ht="14.25" x14ac:dyDescent="0.2">
      <c r="A185" s="25"/>
      <c r="B185" s="25"/>
      <c r="C185" s="25" t="s">
        <v>666</v>
      </c>
      <c r="D185" s="26" t="s">
        <v>667</v>
      </c>
      <c r="E185" s="27">
        <f>Source!AQ84</f>
        <v>92.7</v>
      </c>
      <c r="F185" s="28"/>
      <c r="G185" s="29" t="str">
        <f>Source!DI84</f>
        <v>*1,1</v>
      </c>
      <c r="H185" s="27">
        <f>Source!AV84</f>
        <v>1.0469999999999999</v>
      </c>
      <c r="I185" s="28">
        <f>Source!U84</f>
        <v>2.903942448</v>
      </c>
      <c r="J185" s="27"/>
      <c r="K185" s="28"/>
      <c r="AB185" s="24">
        <f>I185</f>
        <v>2.903942448</v>
      </c>
    </row>
    <row r="186" spans="1:35" ht="15" x14ac:dyDescent="0.25">
      <c r="C186" s="11" t="s">
        <v>668</v>
      </c>
      <c r="H186" s="46">
        <f>I181+I183+I184+SUM(I182:I182)</f>
        <v>93.49</v>
      </c>
      <c r="I186" s="46"/>
      <c r="J186" s="46">
        <f>K181+K183+K184+SUM(K182:K182)</f>
        <v>5140.25</v>
      </c>
      <c r="K186" s="46"/>
      <c r="O186" s="24">
        <f>I181+I183+I184+SUM(I182:I182)</f>
        <v>93.49</v>
      </c>
      <c r="P186" s="24">
        <f>K181+K183+K184+SUM(K182:K182)</f>
        <v>5140.25</v>
      </c>
      <c r="X186">
        <f>IF(Source!BI84&lt;=1,I181+I183+I184-0, 0)</f>
        <v>91.99</v>
      </c>
      <c r="Y186">
        <f>IF(Source!BI84=2,I181+I183+I184-0, 0)</f>
        <v>0</v>
      </c>
      <c r="Z186">
        <f>IF(Source!BI84=3,I181+I183+I184-0, 0)</f>
        <v>0</v>
      </c>
      <c r="AA186">
        <f>IF(Source!BI84=4,I181+I183+I184,0)</f>
        <v>0</v>
      </c>
    </row>
    <row r="188" spans="1:35" ht="60.75" customHeight="1" x14ac:dyDescent="0.2">
      <c r="A188" s="18">
        <v>18</v>
      </c>
      <c r="B188" s="18" t="s">
        <v>695</v>
      </c>
      <c r="C188" s="18" t="s">
        <v>219</v>
      </c>
      <c r="D188" s="20" t="str">
        <f>Source!H86</f>
        <v>100 м</v>
      </c>
      <c r="E188" s="19">
        <f>Source!I86</f>
        <v>0.6</v>
      </c>
      <c r="F188" s="22"/>
      <c r="G188" s="21"/>
      <c r="H188" s="19"/>
      <c r="I188" s="22"/>
      <c r="J188" s="19"/>
      <c r="K188" s="22"/>
      <c r="Q188">
        <f>ROUND((Source!BZ86/100)*ROUND((ROUND((Source!AF86*Source!AV86*Source!I86),2)),2), 2)</f>
        <v>338.31</v>
      </c>
      <c r="R188">
        <f>Source!X86</f>
        <v>18848.13</v>
      </c>
      <c r="S188">
        <f>ROUND((Source!CA86/100)*ROUND((ROUND((Source!AF86*Source!AV86*Source!I86),2)),2), 2)</f>
        <v>177.87</v>
      </c>
      <c r="T188">
        <f>Source!Y86</f>
        <v>9909.84</v>
      </c>
      <c r="U188">
        <f>ROUND((175/100)*ROUND((ROUND((Source!AE86*Source!AV86*Source!I86),2)),2), 2)</f>
        <v>0.47</v>
      </c>
      <c r="V188">
        <f>ROUND((0/100)*ROUND(ROUND((ROUND((Source!AE86*Source!AV86*Source!I86),2)*Source!BS86),2), 2), 2)</f>
        <v>0</v>
      </c>
      <c r="AI188">
        <v>0</v>
      </c>
    </row>
    <row r="189" spans="1:35" x14ac:dyDescent="0.2">
      <c r="C189" s="23" t="str">
        <f>"Объем: "&amp;Source!I86&amp;"=60/"&amp;"100"</f>
        <v>Объем: 0,6=60/100</v>
      </c>
    </row>
    <row r="190" spans="1:35" ht="14.25" x14ac:dyDescent="0.2">
      <c r="A190" s="18"/>
      <c r="B190" s="18"/>
      <c r="C190" s="18" t="s">
        <v>662</v>
      </c>
      <c r="D190" s="20"/>
      <c r="E190" s="19"/>
      <c r="F190" s="22">
        <f>Source!AO86</f>
        <v>495.26</v>
      </c>
      <c r="G190" s="21" t="str">
        <f>Source!DG86</f>
        <v>*1,1</v>
      </c>
      <c r="H190" s="19">
        <f>Source!AV86</f>
        <v>1.0669999999999999</v>
      </c>
      <c r="I190" s="22">
        <f>ROUND((ROUND((Source!AF86*Source!AV86*Source!I86),2)),2)</f>
        <v>348.77</v>
      </c>
      <c r="J190" s="19">
        <f>IF(Source!BA86&lt;&gt; 0, Source!BA86, 1)</f>
        <v>55.67</v>
      </c>
      <c r="K190" s="22">
        <f>Source!S86</f>
        <v>19416.03</v>
      </c>
      <c r="W190">
        <f>I190</f>
        <v>348.77</v>
      </c>
    </row>
    <row r="191" spans="1:35" ht="14.25" x14ac:dyDescent="0.2">
      <c r="A191" s="18"/>
      <c r="B191" s="18"/>
      <c r="C191" s="18" t="s">
        <v>670</v>
      </c>
      <c r="D191" s="20"/>
      <c r="E191" s="19"/>
      <c r="F191" s="22">
        <f>Source!AM86</f>
        <v>11.29</v>
      </c>
      <c r="G191" s="21" t="str">
        <f>Source!DE86</f>
        <v>*1,1</v>
      </c>
      <c r="H191" s="19">
        <f>Source!AV86</f>
        <v>1.0669999999999999</v>
      </c>
      <c r="I191" s="22">
        <f>(ROUND((ROUND((((Source!ET86*1.1))*Source!AV86*Source!I86),2)),2)+ROUND((ROUND(((Source!AE86-((Source!EU86*1.1)))*Source!AV86*Source!I86),2)),2))</f>
        <v>7.95</v>
      </c>
      <c r="J191" s="19">
        <f>IF(Source!BB86&lt;&gt; 0, Source!BB86, 1)</f>
        <v>10.85</v>
      </c>
      <c r="K191" s="22">
        <f>Source!Q86</f>
        <v>86.26</v>
      </c>
    </row>
    <row r="192" spans="1:35" ht="14.25" x14ac:dyDescent="0.2">
      <c r="A192" s="18"/>
      <c r="B192" s="18"/>
      <c r="C192" s="18" t="s">
        <v>671</v>
      </c>
      <c r="D192" s="20"/>
      <c r="E192" s="19"/>
      <c r="F192" s="22">
        <f>Source!AN86</f>
        <v>0.38</v>
      </c>
      <c r="G192" s="21" t="str">
        <f>Source!DF86</f>
        <v>*1,1</v>
      </c>
      <c r="H192" s="19">
        <f>Source!AV86</f>
        <v>1.0669999999999999</v>
      </c>
      <c r="I192" s="30">
        <f>ROUND((ROUND((Source!AE86*Source!AV86*Source!I86),2)),2)</f>
        <v>0.27</v>
      </c>
      <c r="J192" s="19">
        <f>IF(Source!BS86&lt;&gt; 0, Source!BS86, 1)</f>
        <v>55.67</v>
      </c>
      <c r="K192" s="30">
        <f>Source!R86</f>
        <v>15.03</v>
      </c>
      <c r="W192">
        <f>I192</f>
        <v>0.27</v>
      </c>
    </row>
    <row r="193" spans="1:35" ht="14.25" x14ac:dyDescent="0.2">
      <c r="A193" s="18"/>
      <c r="B193" s="18"/>
      <c r="C193" s="18" t="s">
        <v>672</v>
      </c>
      <c r="D193" s="20"/>
      <c r="E193" s="19"/>
      <c r="F193" s="22">
        <f>Source!AL86</f>
        <v>1177.69</v>
      </c>
      <c r="G193" s="21" t="str">
        <f>Source!DD86</f>
        <v>*1</v>
      </c>
      <c r="H193" s="19">
        <f>Source!AW86</f>
        <v>1.081</v>
      </c>
      <c r="I193" s="22">
        <f>ROUND((ROUND((Source!AC86*Source!AW86*Source!I86),2)),2)</f>
        <v>763.85</v>
      </c>
      <c r="J193" s="19">
        <f>IF(Source!BC86&lt;&gt; 0, Source!BC86, 1)</f>
        <v>5.91</v>
      </c>
      <c r="K193" s="22">
        <f>Source!P86</f>
        <v>4514.3500000000004</v>
      </c>
    </row>
    <row r="194" spans="1:35" ht="57" customHeight="1" x14ac:dyDescent="0.2">
      <c r="A194" s="18" t="s">
        <v>224</v>
      </c>
      <c r="B194" s="18" t="s">
        <v>696</v>
      </c>
      <c r="C194" s="18" t="s">
        <v>226</v>
      </c>
      <c r="D194" s="20" t="str">
        <f>Source!H87</f>
        <v>км</v>
      </c>
      <c r="E194" s="19">
        <f>Source!I87</f>
        <v>0.06</v>
      </c>
      <c r="F194" s="22">
        <f>Source!AK87</f>
        <v>37394.720000000001</v>
      </c>
      <c r="G194" s="31" t="s">
        <v>3</v>
      </c>
      <c r="H194" s="19">
        <f>Source!AW87</f>
        <v>1.081</v>
      </c>
      <c r="I194" s="22">
        <f>ROUND((ROUND((Source!AC87*Source!AW87*Source!I87),2)),2)+(ROUND((ROUND(((Source!ET87)*Source!AV87*Source!I87),2)),2)+ROUND((ROUND(((Source!AE87-(Source!EU87))*Source!AV87*Source!I87),2)),2))+ROUND((ROUND((Source!AF87*Source!AV87*Source!I87),2)),2)</f>
        <v>2425.42</v>
      </c>
      <c r="J194" s="19">
        <f>IF(Source!BC87&lt;&gt; 0, Source!BC87, 1)</f>
        <v>16.36</v>
      </c>
      <c r="K194" s="22">
        <f>Source!O87</f>
        <v>39679.870000000003</v>
      </c>
      <c r="Q194">
        <f>ROUND((Source!BZ87/100)*ROUND((ROUND((Source!AF87*Source!AV87*Source!I87),2)),2), 2)</f>
        <v>0</v>
      </c>
      <c r="R194">
        <f>Source!X87</f>
        <v>0</v>
      </c>
      <c r="S194">
        <f>ROUND((Source!CA87/100)*ROUND((ROUND((Source!AF87*Source!AV87*Source!I87),2)),2), 2)</f>
        <v>0</v>
      </c>
      <c r="T194">
        <f>Source!Y87</f>
        <v>0</v>
      </c>
      <c r="U194">
        <f>ROUND((175/100)*ROUND((ROUND((Source!AE87*Source!AV87*Source!I87),2)),2), 2)</f>
        <v>0</v>
      </c>
      <c r="V194">
        <f>ROUND((0/100)*ROUND(ROUND((ROUND((Source!AE87*Source!AV87*Source!I87),2)*Source!BS87),2), 2), 2)</f>
        <v>0</v>
      </c>
      <c r="X194">
        <f>IF(Source!BI87&lt;=1,I194, 0)</f>
        <v>0</v>
      </c>
      <c r="Y194">
        <f>IF(Source!BI87=2,I194, 0)</f>
        <v>2425.42</v>
      </c>
      <c r="Z194">
        <f>IF(Source!BI87=3,I194, 0)</f>
        <v>0</v>
      </c>
      <c r="AA194">
        <f>IF(Source!BI87=4,I194, 0)</f>
        <v>0</v>
      </c>
      <c r="AI194">
        <v>3</v>
      </c>
    </row>
    <row r="195" spans="1:35" ht="14.25" x14ac:dyDescent="0.2">
      <c r="A195" s="18"/>
      <c r="B195" s="18"/>
      <c r="C195" s="18" t="s">
        <v>663</v>
      </c>
      <c r="D195" s="20" t="s">
        <v>664</v>
      </c>
      <c r="E195" s="19">
        <f>Source!BZ86</f>
        <v>97</v>
      </c>
      <c r="F195" s="22"/>
      <c r="G195" s="21"/>
      <c r="H195" s="19"/>
      <c r="I195" s="22">
        <f>SUM(Q188:Q194)</f>
        <v>338.31</v>
      </c>
      <c r="J195" s="19">
        <f>Source!AT86</f>
        <v>97</v>
      </c>
      <c r="K195" s="22">
        <f>SUM(R188:R194)</f>
        <v>18848.13</v>
      </c>
    </row>
    <row r="196" spans="1:35" ht="14.25" x14ac:dyDescent="0.2">
      <c r="A196" s="18"/>
      <c r="B196" s="18"/>
      <c r="C196" s="18" t="s">
        <v>665</v>
      </c>
      <c r="D196" s="20" t="s">
        <v>664</v>
      </c>
      <c r="E196" s="19">
        <f>Source!CA86</f>
        <v>51</v>
      </c>
      <c r="F196" s="22"/>
      <c r="G196" s="21"/>
      <c r="H196" s="19"/>
      <c r="I196" s="22">
        <f>SUM(S188:S195)</f>
        <v>177.87</v>
      </c>
      <c r="J196" s="19">
        <f>Source!AU86</f>
        <v>51</v>
      </c>
      <c r="K196" s="22">
        <f>SUM(T188:T195)</f>
        <v>9909.84</v>
      </c>
    </row>
    <row r="197" spans="1:35" ht="14.25" x14ac:dyDescent="0.2">
      <c r="A197" s="25"/>
      <c r="B197" s="25"/>
      <c r="C197" s="25" t="s">
        <v>666</v>
      </c>
      <c r="D197" s="26" t="s">
        <v>667</v>
      </c>
      <c r="E197" s="27">
        <f>Source!AQ86</f>
        <v>40.200000000000003</v>
      </c>
      <c r="F197" s="28"/>
      <c r="G197" s="29" t="str">
        <f>Source!DI86</f>
        <v>*1,1</v>
      </c>
      <c r="H197" s="27">
        <f>Source!AV86</f>
        <v>1.0669999999999999</v>
      </c>
      <c r="I197" s="28">
        <f>Source!U86</f>
        <v>28.309644000000002</v>
      </c>
      <c r="J197" s="27"/>
      <c r="K197" s="28"/>
      <c r="AB197" s="24">
        <f>I197</f>
        <v>28.309644000000002</v>
      </c>
    </row>
    <row r="198" spans="1:35" ht="15" x14ac:dyDescent="0.25">
      <c r="C198" s="11" t="s">
        <v>668</v>
      </c>
      <c r="H198" s="46">
        <f>I190+I191+I193+I195+I196+SUM(I194:I194)</f>
        <v>4062.17</v>
      </c>
      <c r="I198" s="46"/>
      <c r="J198" s="46">
        <f>K190+K191+K193+K195+K196+SUM(K194:K194)</f>
        <v>92454.48000000001</v>
      </c>
      <c r="K198" s="46"/>
      <c r="O198" s="24">
        <f>I190+I191+I193+I195+I196+SUM(I194:I194)</f>
        <v>4062.17</v>
      </c>
      <c r="P198" s="24">
        <f>K190+K191+K193+K195+K196+SUM(K194:K194)</f>
        <v>92454.48000000001</v>
      </c>
      <c r="X198">
        <f>IF(Source!BI86&lt;=1,I190+I191+I193+I195+I196-0, 0)</f>
        <v>0</v>
      </c>
      <c r="Y198">
        <f>IF(Source!BI86=2,I190+I191+I193+I195+I196-0, 0)</f>
        <v>1636.75</v>
      </c>
      <c r="Z198">
        <f>IF(Source!BI86=3,I190+I191+I193+I195+I196-0, 0)</f>
        <v>0</v>
      </c>
      <c r="AA198">
        <f>IF(Source!BI86=4,I190+I191+I193+I195+I196,0)</f>
        <v>0</v>
      </c>
    </row>
    <row r="201" spans="1:35" ht="15" x14ac:dyDescent="0.25">
      <c r="A201" s="49" t="str">
        <f>CONCATENATE("Итого по разделу: ",IF(Source!G89&lt;&gt;"Новый раздел", Source!G89, ""))</f>
        <v>Итого по разделу: Гллубинный электрод</v>
      </c>
      <c r="B201" s="49"/>
      <c r="C201" s="49"/>
      <c r="D201" s="49"/>
      <c r="E201" s="49"/>
      <c r="F201" s="49"/>
      <c r="G201" s="49"/>
      <c r="H201" s="47">
        <f>SUM(O135:O200)</f>
        <v>12415.14</v>
      </c>
      <c r="I201" s="48"/>
      <c r="J201" s="47">
        <f>SUM(P135:P200)</f>
        <v>202397.12</v>
      </c>
      <c r="K201" s="48"/>
    </row>
    <row r="202" spans="1:35" hidden="1" x14ac:dyDescent="0.2">
      <c r="A202" t="s">
        <v>686</v>
      </c>
      <c r="H202">
        <f>SUM(AC135:AC201)</f>
        <v>0</v>
      </c>
      <c r="J202">
        <f>SUM(AD135:AD201)</f>
        <v>0</v>
      </c>
    </row>
    <row r="203" spans="1:35" hidden="1" x14ac:dyDescent="0.2">
      <c r="A203" t="s">
        <v>687</v>
      </c>
      <c r="H203">
        <f>SUM(AE135:AE202)</f>
        <v>0</v>
      </c>
      <c r="J203">
        <f>SUM(AF135:AF202)</f>
        <v>0</v>
      </c>
    </row>
    <row r="205" spans="1:35" ht="16.5" x14ac:dyDescent="0.25">
      <c r="A205" s="39" t="str">
        <f>CONCATENATE("Раздел: ",IF(Source!G119&lt;&gt;"Новый раздел", Source!G119, ""))</f>
        <v>Раздел: Монтажные работы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</row>
    <row r="206" spans="1:35" ht="59.25" customHeight="1" x14ac:dyDescent="0.2">
      <c r="A206" s="18">
        <v>19</v>
      </c>
      <c r="B206" s="18" t="s">
        <v>697</v>
      </c>
      <c r="C206" s="18" t="s">
        <v>232</v>
      </c>
      <c r="D206" s="20" t="str">
        <f>Source!H123</f>
        <v>100 м</v>
      </c>
      <c r="E206" s="19">
        <f>Source!I123</f>
        <v>0.42499999999999999</v>
      </c>
      <c r="F206" s="22"/>
      <c r="G206" s="21"/>
      <c r="H206" s="19"/>
      <c r="I206" s="22"/>
      <c r="J206" s="19"/>
      <c r="K206" s="22"/>
      <c r="Q206">
        <f>ROUND((Source!BZ123/100)*ROUND((ROUND((Source!AF123*Source!AV123*Source!I123),2)),2), 2)</f>
        <v>85.85</v>
      </c>
      <c r="R206">
        <f>Source!X123</f>
        <v>4847.03</v>
      </c>
      <c r="S206">
        <f>ROUND((Source!CA123/100)*ROUND((ROUND((Source!AF123*Source!AV123*Source!I123),2)),2), 2)</f>
        <v>45.14</v>
      </c>
      <c r="T206">
        <f>Source!Y123</f>
        <v>2548.44</v>
      </c>
      <c r="U206">
        <f>ROUND((175/100)*ROUND((ROUND((Source!AE123*Source!AV123*Source!I123),2)),2), 2)</f>
        <v>2.21</v>
      </c>
      <c r="V206">
        <f>ROUND((0/100)*ROUND(ROUND((ROUND((Source!AE123*Source!AV123*Source!I123),2)*Source!BS123),2), 2), 2)</f>
        <v>0</v>
      </c>
      <c r="AI206">
        <v>0</v>
      </c>
    </row>
    <row r="207" spans="1:35" x14ac:dyDescent="0.2">
      <c r="C207" s="23" t="str">
        <f>"Объем: "&amp;Source!I123&amp;"=42,5/"&amp;"100"</f>
        <v>Объем: 0,425=42,5/100</v>
      </c>
    </row>
    <row r="208" spans="1:35" ht="14.25" x14ac:dyDescent="0.2">
      <c r="A208" s="18"/>
      <c r="B208" s="18"/>
      <c r="C208" s="18" t="s">
        <v>662</v>
      </c>
      <c r="D208" s="20"/>
      <c r="E208" s="19"/>
      <c r="F208" s="22">
        <f>Source!AO123</f>
        <v>177.41</v>
      </c>
      <c r="G208" s="21" t="str">
        <f>Source!DG123</f>
        <v>*1,1</v>
      </c>
      <c r="H208" s="19">
        <f>Source!AV123</f>
        <v>1.0669999999999999</v>
      </c>
      <c r="I208" s="22">
        <f>ROUND((ROUND((Source!AF123*Source!AV123*Source!I123),2)),2)</f>
        <v>88.5</v>
      </c>
      <c r="J208" s="19">
        <f>IF(Source!BA123&lt;&gt; 0, Source!BA123, 1)</f>
        <v>55.67</v>
      </c>
      <c r="K208" s="22">
        <f>Source!S123</f>
        <v>4926.8</v>
      </c>
      <c r="W208">
        <f>I208</f>
        <v>88.5</v>
      </c>
    </row>
    <row r="209" spans="1:35" ht="14.25" x14ac:dyDescent="0.2">
      <c r="A209" s="18"/>
      <c r="B209" s="18"/>
      <c r="C209" s="18" t="s">
        <v>670</v>
      </c>
      <c r="D209" s="20"/>
      <c r="E209" s="19"/>
      <c r="F209" s="22">
        <f>Source!AM123</f>
        <v>35.82</v>
      </c>
      <c r="G209" s="21" t="str">
        <f>Source!DE123</f>
        <v>*1,1</v>
      </c>
      <c r="H209" s="19">
        <f>Source!AV123</f>
        <v>1.0669999999999999</v>
      </c>
      <c r="I209" s="22">
        <f>(ROUND((ROUND((((Source!ET123*1.1))*Source!AV123*Source!I123),2)),2)+ROUND((ROUND(((Source!AE123-((Source!EU123*1.1)))*Source!AV123*Source!I123),2)),2))</f>
        <v>17.87</v>
      </c>
      <c r="J209" s="19">
        <f>IF(Source!BB123&lt;&gt; 0, Source!BB123, 1)</f>
        <v>14.78</v>
      </c>
      <c r="K209" s="22">
        <f>Source!Q123</f>
        <v>264.12</v>
      </c>
    </row>
    <row r="210" spans="1:35" ht="14.25" x14ac:dyDescent="0.2">
      <c r="A210" s="18"/>
      <c r="B210" s="18"/>
      <c r="C210" s="18" t="s">
        <v>671</v>
      </c>
      <c r="D210" s="20"/>
      <c r="E210" s="19"/>
      <c r="F210" s="22">
        <f>Source!AN123</f>
        <v>2.52</v>
      </c>
      <c r="G210" s="21" t="str">
        <f>Source!DF123</f>
        <v>*1,1</v>
      </c>
      <c r="H210" s="19">
        <f>Source!AV123</f>
        <v>1.0669999999999999</v>
      </c>
      <c r="I210" s="30">
        <f>ROUND((ROUND((Source!AE123*Source!AV123*Source!I123),2)),2)</f>
        <v>1.26</v>
      </c>
      <c r="J210" s="19">
        <f>IF(Source!BS123&lt;&gt; 0, Source!BS123, 1)</f>
        <v>55.67</v>
      </c>
      <c r="K210" s="30">
        <f>Source!R123</f>
        <v>70.14</v>
      </c>
      <c r="W210">
        <f>I210</f>
        <v>1.26</v>
      </c>
    </row>
    <row r="211" spans="1:35" ht="14.25" x14ac:dyDescent="0.2">
      <c r="A211" s="18"/>
      <c r="B211" s="18"/>
      <c r="C211" s="18" t="s">
        <v>672</v>
      </c>
      <c r="D211" s="20"/>
      <c r="E211" s="19"/>
      <c r="F211" s="22">
        <f>Source!AL123</f>
        <v>67.599999999999994</v>
      </c>
      <c r="G211" s="21" t="str">
        <f>Source!DD123</f>
        <v>*1</v>
      </c>
      <c r="H211" s="19">
        <f>Source!AW123</f>
        <v>1.081</v>
      </c>
      <c r="I211" s="22">
        <f>ROUND((ROUND((Source!AC123*Source!AW123*Source!I123),2)),2)</f>
        <v>31.06</v>
      </c>
      <c r="J211" s="19">
        <f>IF(Source!BC123&lt;&gt; 0, Source!BC123, 1)</f>
        <v>4.93</v>
      </c>
      <c r="K211" s="22">
        <f>Source!P123</f>
        <v>153.13</v>
      </c>
    </row>
    <row r="212" spans="1:35" ht="28.5" x14ac:dyDescent="0.2">
      <c r="A212" s="18" t="s">
        <v>234</v>
      </c>
      <c r="B212" s="18" t="str">
        <f>Source!F124</f>
        <v>1.1-1-1090</v>
      </c>
      <c r="C212" s="18" t="s">
        <v>236</v>
      </c>
      <c r="D212" s="20" t="str">
        <f>Source!H124</f>
        <v>т</v>
      </c>
      <c r="E212" s="19">
        <f>Source!I124</f>
        <v>5.525E-2</v>
      </c>
      <c r="F212" s="22">
        <f>Source!AK124</f>
        <v>6491.38</v>
      </c>
      <c r="G212" s="31" t="s">
        <v>674</v>
      </c>
      <c r="H212" s="19">
        <f>Source!AW124</f>
        <v>1.081</v>
      </c>
      <c r="I212" s="22">
        <f>ROUND((ROUND((Source!AC124*Source!AW124*Source!I124),2)),2)+(ROUND((ROUND(((Source!ET124)*Source!AV124*Source!I124),2)),2)+ROUND((ROUND(((Source!AE124-(Source!EU124))*Source!AV124*Source!I124),2)),2))+ROUND((ROUND((Source!AF124*Source!AV124*Source!I124),2)),2)</f>
        <v>387.7</v>
      </c>
      <c r="J212" s="19">
        <f>IF(Source!BC124&lt;&gt; 0, Source!BC124, 1)</f>
        <v>4.47</v>
      </c>
      <c r="K212" s="22">
        <f>Source!O124</f>
        <v>1733.02</v>
      </c>
      <c r="Q212">
        <f>ROUND((Source!BZ124/100)*ROUND((ROUND((Source!AF124*Source!AV124*Source!I124),2)),2), 2)</f>
        <v>0</v>
      </c>
      <c r="R212">
        <f>Source!X124</f>
        <v>0</v>
      </c>
      <c r="S212">
        <f>ROUND((Source!CA124/100)*ROUND((ROUND((Source!AF124*Source!AV124*Source!I124),2)),2), 2)</f>
        <v>0</v>
      </c>
      <c r="T212">
        <f>Source!Y124</f>
        <v>0</v>
      </c>
      <c r="U212">
        <f>ROUND((175/100)*ROUND((ROUND((Source!AE124*Source!AV124*Source!I124),2)),2), 2)</f>
        <v>0</v>
      </c>
      <c r="V212">
        <f>ROUND((0/100)*ROUND(ROUND((ROUND((Source!AE124*Source!AV124*Source!I124),2)*Source!BS124),2), 2), 2)</f>
        <v>0</v>
      </c>
      <c r="X212">
        <f>IF(Source!BI124&lt;=1,I212, 0)</f>
        <v>0</v>
      </c>
      <c r="Y212">
        <f>IF(Source!BI124=2,I212, 0)</f>
        <v>387.7</v>
      </c>
      <c r="Z212">
        <f>IF(Source!BI124=3,I212, 0)</f>
        <v>0</v>
      </c>
      <c r="AA212">
        <f>IF(Source!BI124=4,I212, 0)</f>
        <v>0</v>
      </c>
      <c r="AI212">
        <v>3</v>
      </c>
    </row>
    <row r="213" spans="1:35" ht="14.25" x14ac:dyDescent="0.2">
      <c r="A213" s="18"/>
      <c r="B213" s="18"/>
      <c r="C213" s="18" t="s">
        <v>663</v>
      </c>
      <c r="D213" s="20" t="s">
        <v>664</v>
      </c>
      <c r="E213" s="19">
        <f>Source!BZ123</f>
        <v>97</v>
      </c>
      <c r="F213" s="22"/>
      <c r="G213" s="21"/>
      <c r="H213" s="19"/>
      <c r="I213" s="22">
        <f>SUM(Q206:Q212)</f>
        <v>85.85</v>
      </c>
      <c r="J213" s="19">
        <f>Source!AT123</f>
        <v>97</v>
      </c>
      <c r="K213" s="22">
        <f>SUM(R206:R212)</f>
        <v>4847.03</v>
      </c>
    </row>
    <row r="214" spans="1:35" ht="14.25" x14ac:dyDescent="0.2">
      <c r="A214" s="18"/>
      <c r="B214" s="18"/>
      <c r="C214" s="18" t="s">
        <v>665</v>
      </c>
      <c r="D214" s="20" t="s">
        <v>664</v>
      </c>
      <c r="E214" s="19">
        <f>Source!CA123</f>
        <v>51</v>
      </c>
      <c r="F214" s="22"/>
      <c r="G214" s="21"/>
      <c r="H214" s="19"/>
      <c r="I214" s="22">
        <f>SUM(S206:S213)</f>
        <v>45.14</v>
      </c>
      <c r="J214" s="19">
        <f>Source!AU123</f>
        <v>51</v>
      </c>
      <c r="K214" s="22">
        <f>SUM(T206:T213)</f>
        <v>2548.44</v>
      </c>
    </row>
    <row r="215" spans="1:35" ht="14.25" x14ac:dyDescent="0.2">
      <c r="A215" s="25"/>
      <c r="B215" s="25"/>
      <c r="C215" s="25" t="s">
        <v>666</v>
      </c>
      <c r="D215" s="26" t="s">
        <v>667</v>
      </c>
      <c r="E215" s="27">
        <f>Source!AQ123</f>
        <v>14.4</v>
      </c>
      <c r="F215" s="28"/>
      <c r="G215" s="29" t="str">
        <f>Source!DI123</f>
        <v>*1,1</v>
      </c>
      <c r="H215" s="27">
        <f>Source!AV123</f>
        <v>1.0669999999999999</v>
      </c>
      <c r="I215" s="28">
        <f>Source!U123</f>
        <v>7.1830439999999998</v>
      </c>
      <c r="J215" s="27"/>
      <c r="K215" s="28"/>
      <c r="AB215" s="24">
        <f>I215</f>
        <v>7.1830439999999998</v>
      </c>
    </row>
    <row r="216" spans="1:35" ht="15" x14ac:dyDescent="0.25">
      <c r="C216" s="11" t="s">
        <v>668</v>
      </c>
      <c r="H216" s="46">
        <f>I208+I209+I211+I213+I214+SUM(I212:I212)</f>
        <v>656.12</v>
      </c>
      <c r="I216" s="46"/>
      <c r="J216" s="46">
        <f>K208+K209+K211+K213+K214+SUM(K212:K212)</f>
        <v>14472.54</v>
      </c>
      <c r="K216" s="46"/>
      <c r="O216" s="24">
        <f>I208+I209+I211+I213+I214+SUM(I212:I212)</f>
        <v>656.12</v>
      </c>
      <c r="P216" s="24">
        <f>K208+K209+K211+K213+K214+SUM(K212:K212)</f>
        <v>14472.54</v>
      </c>
      <c r="X216">
        <f>IF(Source!BI123&lt;=1,I208+I209+I211+I213+I214-0, 0)</f>
        <v>0</v>
      </c>
      <c r="Y216">
        <f>IF(Source!BI123=2,I208+I209+I211+I213+I214-0, 0)</f>
        <v>268.42</v>
      </c>
      <c r="Z216">
        <f>IF(Source!BI123=3,I208+I209+I211+I213+I214-0, 0)</f>
        <v>0</v>
      </c>
      <c r="AA216">
        <f>IF(Source!BI123=4,I208+I209+I211+I213+I214,0)</f>
        <v>0</v>
      </c>
    </row>
    <row r="218" spans="1:35" ht="54" customHeight="1" x14ac:dyDescent="0.2">
      <c r="A218" s="18">
        <v>20</v>
      </c>
      <c r="B218" s="18" t="s">
        <v>698</v>
      </c>
      <c r="C218" s="18" t="s">
        <v>241</v>
      </c>
      <c r="D218" s="20" t="str">
        <f>Source!H125</f>
        <v>10 шт.</v>
      </c>
      <c r="E218" s="19">
        <f>Source!I125</f>
        <v>1.6</v>
      </c>
      <c r="F218" s="22"/>
      <c r="G218" s="21"/>
      <c r="H218" s="19"/>
      <c r="I218" s="22"/>
      <c r="J218" s="19"/>
      <c r="K218" s="22"/>
      <c r="Q218">
        <f>ROUND((Source!BZ125/100)*ROUND((ROUND((Source!AF125*Source!AV125*Source!I125),2)),2), 2)</f>
        <v>208.05</v>
      </c>
      <c r="R218">
        <f>Source!X125</f>
        <v>11800.06</v>
      </c>
      <c r="S218">
        <f>ROUND((Source!CA125/100)*ROUND((ROUND((Source!AF125*Source!AV125*Source!I125),2)),2), 2)</f>
        <v>109.38</v>
      </c>
      <c r="T218">
        <f>Source!Y125</f>
        <v>6204.16</v>
      </c>
      <c r="U218">
        <f>ROUND((175/100)*ROUND((ROUND((Source!AE125*Source!AV125*Source!I125),2)),2), 2)</f>
        <v>7.07</v>
      </c>
      <c r="V218">
        <f>ROUND((0/100)*ROUND(ROUND((ROUND((Source!AE125*Source!AV125*Source!I125),2)*Source!BS125),2), 2), 2)</f>
        <v>0</v>
      </c>
      <c r="AI218">
        <v>0</v>
      </c>
    </row>
    <row r="219" spans="1:35" x14ac:dyDescent="0.2">
      <c r="C219" s="23" t="str">
        <f>"Объем: "&amp;Source!I125&amp;"=16/"&amp;"10"</f>
        <v>Объем: 1,6=16/10</v>
      </c>
    </row>
    <row r="220" spans="1:35" ht="14.25" x14ac:dyDescent="0.2">
      <c r="A220" s="18"/>
      <c r="B220" s="18"/>
      <c r="C220" s="18" t="s">
        <v>662</v>
      </c>
      <c r="D220" s="20"/>
      <c r="E220" s="19"/>
      <c r="F220" s="22">
        <f>Source!AO125</f>
        <v>114.21</v>
      </c>
      <c r="G220" s="21" t="str">
        <f>Source!DG125</f>
        <v>*1,1</v>
      </c>
      <c r="H220" s="19">
        <f>Source!AV125</f>
        <v>1.0669999999999999</v>
      </c>
      <c r="I220" s="22">
        <f>ROUND((ROUND((Source!AF125*Source!AV125*Source!I125),2)),2)</f>
        <v>214.48</v>
      </c>
      <c r="J220" s="19">
        <f>IF(Source!BA125&lt;&gt; 0, Source!BA125, 1)</f>
        <v>55.67</v>
      </c>
      <c r="K220" s="22">
        <f>Source!S125</f>
        <v>11940.1</v>
      </c>
      <c r="W220">
        <f>I220</f>
        <v>214.48</v>
      </c>
    </row>
    <row r="221" spans="1:35" ht="14.25" x14ac:dyDescent="0.2">
      <c r="A221" s="18"/>
      <c r="B221" s="18"/>
      <c r="C221" s="18" t="s">
        <v>670</v>
      </c>
      <c r="D221" s="20"/>
      <c r="E221" s="19"/>
      <c r="F221" s="22">
        <f>Source!AM125</f>
        <v>24.89</v>
      </c>
      <c r="G221" s="21" t="str">
        <f>Source!DE125</f>
        <v>*1,1</v>
      </c>
      <c r="H221" s="19">
        <f>Source!AV125</f>
        <v>1.0669999999999999</v>
      </c>
      <c r="I221" s="22">
        <f>(ROUND((ROUND((((Source!ET125*1.1))*Source!AV125*Source!I125),2)),2)+ROUND((ROUND(((Source!AE125-((Source!EU125*1.1)))*Source!AV125*Source!I125),2)),2))</f>
        <v>46.74</v>
      </c>
      <c r="J221" s="19">
        <f>IF(Source!BB125&lt;&gt; 0, Source!BB125, 1)</f>
        <v>15.15</v>
      </c>
      <c r="K221" s="22">
        <f>Source!Q125</f>
        <v>708.11</v>
      </c>
    </row>
    <row r="222" spans="1:35" ht="14.25" x14ac:dyDescent="0.2">
      <c r="A222" s="18"/>
      <c r="B222" s="18"/>
      <c r="C222" s="18" t="s">
        <v>671</v>
      </c>
      <c r="D222" s="20"/>
      <c r="E222" s="19"/>
      <c r="F222" s="22">
        <f>Source!AN125</f>
        <v>2.15</v>
      </c>
      <c r="G222" s="21" t="str">
        <f>Source!DF125</f>
        <v>*1,1</v>
      </c>
      <c r="H222" s="19">
        <f>Source!AV125</f>
        <v>1.0669999999999999</v>
      </c>
      <c r="I222" s="30">
        <f>ROUND((ROUND((Source!AE125*Source!AV125*Source!I125),2)),2)</f>
        <v>4.04</v>
      </c>
      <c r="J222" s="19">
        <f>IF(Source!BS125&lt;&gt; 0, Source!BS125, 1)</f>
        <v>55.67</v>
      </c>
      <c r="K222" s="30">
        <f>Source!R125</f>
        <v>224.91</v>
      </c>
      <c r="W222">
        <f>I222</f>
        <v>4.04</v>
      </c>
    </row>
    <row r="223" spans="1:35" ht="14.25" x14ac:dyDescent="0.2">
      <c r="A223" s="18"/>
      <c r="B223" s="18"/>
      <c r="C223" s="18" t="s">
        <v>672</v>
      </c>
      <c r="D223" s="20"/>
      <c r="E223" s="19"/>
      <c r="F223" s="22">
        <f>Source!AL125</f>
        <v>37.94</v>
      </c>
      <c r="G223" s="21" t="str">
        <f>Source!DD125</f>
        <v>*1</v>
      </c>
      <c r="H223" s="19">
        <f>Source!AW125</f>
        <v>1.081</v>
      </c>
      <c r="I223" s="22">
        <f>ROUND((ROUND((Source!AC125*Source!AW125*Source!I125),2)),2)</f>
        <v>65.62</v>
      </c>
      <c r="J223" s="19">
        <f>IF(Source!BC125&lt;&gt; 0, Source!BC125, 1)</f>
        <v>5.43</v>
      </c>
      <c r="K223" s="22">
        <f>Source!P125</f>
        <v>356.32</v>
      </c>
    </row>
    <row r="224" spans="1:35" ht="42.75" x14ac:dyDescent="0.2">
      <c r="A224" s="18" t="s">
        <v>244</v>
      </c>
      <c r="B224" s="18" t="str">
        <f>Source!F126</f>
        <v>1.1-1-1111</v>
      </c>
      <c r="C224" s="18" t="s">
        <v>246</v>
      </c>
      <c r="D224" s="20" t="str">
        <f>Source!H126</f>
        <v>т</v>
      </c>
      <c r="E224" s="19">
        <f>Source!I126</f>
        <v>0.18559999999999999</v>
      </c>
      <c r="F224" s="22">
        <f>Source!AK126</f>
        <v>7870.3</v>
      </c>
      <c r="G224" s="31" t="s">
        <v>674</v>
      </c>
      <c r="H224" s="19">
        <f>Source!AW126</f>
        <v>1.081</v>
      </c>
      <c r="I224" s="22">
        <f>ROUND((ROUND((Source!AC126*Source!AW126*Source!I126),2)),2)+(ROUND((ROUND(((Source!ET126)*Source!AV126*Source!I126),2)),2)+ROUND((ROUND(((Source!AE126-(Source!EU126))*Source!AV126*Source!I126),2)),2))+ROUND((ROUND((Source!AF126*Source!AV126*Source!I126),2)),2)</f>
        <v>1579.05</v>
      </c>
      <c r="J224" s="19">
        <f>IF(Source!BC126&lt;&gt; 0, Source!BC126, 1)</f>
        <v>3.13</v>
      </c>
      <c r="K224" s="22">
        <f>Source!O126</f>
        <v>4942.43</v>
      </c>
      <c r="Q224">
        <f>ROUND((Source!BZ126/100)*ROUND((ROUND((Source!AF126*Source!AV126*Source!I126),2)),2), 2)</f>
        <v>0</v>
      </c>
      <c r="R224">
        <f>Source!X126</f>
        <v>0</v>
      </c>
      <c r="S224">
        <f>ROUND((Source!CA126/100)*ROUND((ROUND((Source!AF126*Source!AV126*Source!I126),2)),2), 2)</f>
        <v>0</v>
      </c>
      <c r="T224">
        <f>Source!Y126</f>
        <v>0</v>
      </c>
      <c r="U224">
        <f>ROUND((175/100)*ROUND((ROUND((Source!AE126*Source!AV126*Source!I126),2)),2), 2)</f>
        <v>0</v>
      </c>
      <c r="V224">
        <f>ROUND((0/100)*ROUND(ROUND((ROUND((Source!AE126*Source!AV126*Source!I126),2)*Source!BS126),2), 2), 2)</f>
        <v>0</v>
      </c>
      <c r="X224">
        <f>IF(Source!BI126&lt;=1,I224, 0)</f>
        <v>0</v>
      </c>
      <c r="Y224">
        <f>IF(Source!BI126=2,I224, 0)</f>
        <v>1579.05</v>
      </c>
      <c r="Z224">
        <f>IF(Source!BI126=3,I224, 0)</f>
        <v>0</v>
      </c>
      <c r="AA224">
        <f>IF(Source!BI126=4,I224, 0)</f>
        <v>0</v>
      </c>
      <c r="AI224">
        <v>3</v>
      </c>
    </row>
    <row r="225" spans="1:35" ht="14.25" x14ac:dyDescent="0.2">
      <c r="A225" s="18"/>
      <c r="B225" s="18"/>
      <c r="C225" s="18" t="s">
        <v>663</v>
      </c>
      <c r="D225" s="20" t="s">
        <v>664</v>
      </c>
      <c r="E225" s="19">
        <f>Source!BZ125</f>
        <v>97</v>
      </c>
      <c r="F225" s="22"/>
      <c r="G225" s="21"/>
      <c r="H225" s="19"/>
      <c r="I225" s="22">
        <f>SUM(Q218:Q224)</f>
        <v>208.05</v>
      </c>
      <c r="J225" s="19">
        <f>Source!AT125</f>
        <v>97</v>
      </c>
      <c r="K225" s="22">
        <f>SUM(R218:R224)</f>
        <v>11800.06</v>
      </c>
    </row>
    <row r="226" spans="1:35" ht="14.25" x14ac:dyDescent="0.2">
      <c r="A226" s="18"/>
      <c r="B226" s="18"/>
      <c r="C226" s="18" t="s">
        <v>665</v>
      </c>
      <c r="D226" s="20" t="s">
        <v>664</v>
      </c>
      <c r="E226" s="19">
        <f>Source!CA125</f>
        <v>51</v>
      </c>
      <c r="F226" s="22"/>
      <c r="G226" s="21"/>
      <c r="H226" s="19"/>
      <c r="I226" s="22">
        <f>SUM(S218:S225)</f>
        <v>109.38</v>
      </c>
      <c r="J226" s="19">
        <f>Source!AU125</f>
        <v>51</v>
      </c>
      <c r="K226" s="22">
        <f>SUM(T218:T225)</f>
        <v>6204.16</v>
      </c>
    </row>
    <row r="227" spans="1:35" ht="14.25" x14ac:dyDescent="0.2">
      <c r="A227" s="25"/>
      <c r="B227" s="25"/>
      <c r="C227" s="25" t="s">
        <v>666</v>
      </c>
      <c r="D227" s="26" t="s">
        <v>667</v>
      </c>
      <c r="E227" s="27">
        <f>Source!AQ125</f>
        <v>9.27</v>
      </c>
      <c r="F227" s="28"/>
      <c r="G227" s="29" t="str">
        <f>Source!DI125</f>
        <v>*1,1</v>
      </c>
      <c r="H227" s="27">
        <f>Source!AV125</f>
        <v>1.0669999999999999</v>
      </c>
      <c r="I227" s="28">
        <f>Source!U125</f>
        <v>17.408318400000002</v>
      </c>
      <c r="J227" s="27"/>
      <c r="K227" s="28"/>
      <c r="AB227" s="24">
        <f>I227</f>
        <v>17.408318400000002</v>
      </c>
    </row>
    <row r="228" spans="1:35" ht="15" x14ac:dyDescent="0.25">
      <c r="C228" s="11" t="s">
        <v>668</v>
      </c>
      <c r="H228" s="46">
        <f>I220+I221+I223+I225+I226+SUM(I224:I224)</f>
        <v>2223.3199999999997</v>
      </c>
      <c r="I228" s="46"/>
      <c r="J228" s="46">
        <f>K220+K221+K223+K225+K226+SUM(K224:K224)</f>
        <v>35951.18</v>
      </c>
      <c r="K228" s="46"/>
      <c r="O228" s="24">
        <f>I220+I221+I223+I225+I226+SUM(I224:I224)</f>
        <v>2223.3199999999997</v>
      </c>
      <c r="P228" s="24">
        <f>K220+K221+K223+K225+K226+SUM(K224:K224)</f>
        <v>35951.18</v>
      </c>
      <c r="X228">
        <f>IF(Source!BI125&lt;=1,I220+I221+I223+I225+I226-0, 0)</f>
        <v>0</v>
      </c>
      <c r="Y228">
        <f>IF(Source!BI125=2,I220+I221+I223+I225+I226-0, 0)</f>
        <v>644.27</v>
      </c>
      <c r="Z228">
        <f>IF(Source!BI125=3,I220+I221+I223+I225+I226-0, 0)</f>
        <v>0</v>
      </c>
      <c r="AA228">
        <f>IF(Source!BI125=4,I220+I221+I223+I225+I226,0)</f>
        <v>0</v>
      </c>
    </row>
    <row r="230" spans="1:35" ht="57.75" customHeight="1" x14ac:dyDescent="0.2">
      <c r="A230" s="18">
        <v>21</v>
      </c>
      <c r="B230" s="18" t="s">
        <v>695</v>
      </c>
      <c r="C230" s="18" t="s">
        <v>219</v>
      </c>
      <c r="D230" s="20" t="str">
        <f>Source!H127</f>
        <v>100 м</v>
      </c>
      <c r="E230" s="19">
        <f>Source!I127</f>
        <v>0.51</v>
      </c>
      <c r="F230" s="22"/>
      <c r="G230" s="21"/>
      <c r="H230" s="19"/>
      <c r="I230" s="22"/>
      <c r="J230" s="19"/>
      <c r="K230" s="22"/>
      <c r="Q230">
        <f>ROUND((Source!BZ127/100)*ROUND((ROUND((Source!AF127*Source!AV127*Source!I127),2)),2), 2)</f>
        <v>287.57</v>
      </c>
      <c r="R230">
        <f>Source!X127</f>
        <v>16021.23</v>
      </c>
      <c r="S230">
        <f>ROUND((Source!CA127/100)*ROUND((ROUND((Source!AF127*Source!AV127*Source!I127),2)),2), 2)</f>
        <v>151.19</v>
      </c>
      <c r="T230">
        <f>Source!Y127</f>
        <v>8423.5300000000007</v>
      </c>
      <c r="U230">
        <f>ROUND((175/100)*ROUND((ROUND((Source!AE127*Source!AV127*Source!I127),2)),2), 2)</f>
        <v>0.4</v>
      </c>
      <c r="V230">
        <f>ROUND((0/100)*ROUND(ROUND((ROUND((Source!AE127*Source!AV127*Source!I127),2)*Source!BS127),2), 2), 2)</f>
        <v>0</v>
      </c>
      <c r="AI230">
        <v>0</v>
      </c>
    </row>
    <row r="231" spans="1:35" x14ac:dyDescent="0.2">
      <c r="C231" s="23" t="str">
        <f>"Объем: "&amp;Source!I127&amp;"=51/"&amp;"100"</f>
        <v>Объем: 0,51=51/100</v>
      </c>
    </row>
    <row r="232" spans="1:35" ht="14.25" x14ac:dyDescent="0.2">
      <c r="A232" s="18"/>
      <c r="B232" s="18"/>
      <c r="C232" s="18" t="s">
        <v>662</v>
      </c>
      <c r="D232" s="20"/>
      <c r="E232" s="19"/>
      <c r="F232" s="22">
        <f>Source!AO127</f>
        <v>495.26</v>
      </c>
      <c r="G232" s="21" t="str">
        <f>Source!DG127</f>
        <v>*1,1</v>
      </c>
      <c r="H232" s="19">
        <f>Source!AV127</f>
        <v>1.0669999999999999</v>
      </c>
      <c r="I232" s="22">
        <f>ROUND((ROUND((Source!AF127*Source!AV127*Source!I127),2)),2)</f>
        <v>296.45999999999998</v>
      </c>
      <c r="J232" s="19">
        <f>IF(Source!BA127&lt;&gt; 0, Source!BA127, 1)</f>
        <v>55.67</v>
      </c>
      <c r="K232" s="22">
        <f>Source!S127</f>
        <v>16503.93</v>
      </c>
      <c r="W232">
        <f>I232</f>
        <v>296.45999999999998</v>
      </c>
    </row>
    <row r="233" spans="1:35" ht="14.25" x14ac:dyDescent="0.2">
      <c r="A233" s="18"/>
      <c r="B233" s="18"/>
      <c r="C233" s="18" t="s">
        <v>670</v>
      </c>
      <c r="D233" s="20"/>
      <c r="E233" s="19"/>
      <c r="F233" s="22">
        <f>Source!AM127</f>
        <v>11.29</v>
      </c>
      <c r="G233" s="21" t="str">
        <f>Source!DE127</f>
        <v>*1,1</v>
      </c>
      <c r="H233" s="19">
        <f>Source!AV127</f>
        <v>1.0669999999999999</v>
      </c>
      <c r="I233" s="22">
        <f>(ROUND((ROUND((((Source!ET127*1.1))*Source!AV127*Source!I127),2)),2)+ROUND((ROUND(((Source!AE127-((Source!EU127*1.1)))*Source!AV127*Source!I127),2)),2))</f>
        <v>6.76</v>
      </c>
      <c r="J233" s="19">
        <f>IF(Source!BB127&lt;&gt; 0, Source!BB127, 1)</f>
        <v>10.85</v>
      </c>
      <c r="K233" s="22">
        <f>Source!Q127</f>
        <v>73.349999999999994</v>
      </c>
    </row>
    <row r="234" spans="1:35" ht="14.25" x14ac:dyDescent="0.2">
      <c r="A234" s="18"/>
      <c r="B234" s="18"/>
      <c r="C234" s="18" t="s">
        <v>671</v>
      </c>
      <c r="D234" s="20"/>
      <c r="E234" s="19"/>
      <c r="F234" s="22">
        <f>Source!AN127</f>
        <v>0.38</v>
      </c>
      <c r="G234" s="21" t="str">
        <f>Source!DF127</f>
        <v>*1,1</v>
      </c>
      <c r="H234" s="19">
        <f>Source!AV127</f>
        <v>1.0669999999999999</v>
      </c>
      <c r="I234" s="30">
        <f>ROUND((ROUND((Source!AE127*Source!AV127*Source!I127),2)),2)</f>
        <v>0.23</v>
      </c>
      <c r="J234" s="19">
        <f>IF(Source!BS127&lt;&gt; 0, Source!BS127, 1)</f>
        <v>55.67</v>
      </c>
      <c r="K234" s="30">
        <f>Source!R127</f>
        <v>12.8</v>
      </c>
      <c r="W234">
        <f>I234</f>
        <v>0.23</v>
      </c>
    </row>
    <row r="235" spans="1:35" ht="14.25" x14ac:dyDescent="0.2">
      <c r="A235" s="18"/>
      <c r="B235" s="18"/>
      <c r="C235" s="18" t="s">
        <v>672</v>
      </c>
      <c r="D235" s="20"/>
      <c r="E235" s="19"/>
      <c r="F235" s="22">
        <f>Source!AL127</f>
        <v>1177.69</v>
      </c>
      <c r="G235" s="21" t="str">
        <f>Source!DD127</f>
        <v>*1</v>
      </c>
      <c r="H235" s="19">
        <f>Source!AW127</f>
        <v>1.081</v>
      </c>
      <c r="I235" s="22">
        <f>ROUND((ROUND((Source!AC127*Source!AW127*Source!I127),2)),2)</f>
        <v>649.27</v>
      </c>
      <c r="J235" s="19">
        <f>IF(Source!BC127&lt;&gt; 0, Source!BC127, 1)</f>
        <v>5.91</v>
      </c>
      <c r="K235" s="22">
        <f>Source!P127</f>
        <v>3837.19</v>
      </c>
    </row>
    <row r="236" spans="1:35" ht="55.5" customHeight="1" x14ac:dyDescent="0.2">
      <c r="A236" s="18" t="s">
        <v>249</v>
      </c>
      <c r="B236" s="18" t="s">
        <v>696</v>
      </c>
      <c r="C236" s="18" t="s">
        <v>226</v>
      </c>
      <c r="D236" s="20" t="str">
        <f>Source!H128</f>
        <v>км</v>
      </c>
      <c r="E236" s="19">
        <f>Source!I128</f>
        <v>5.0999999999999997E-2</v>
      </c>
      <c r="F236" s="22">
        <f>Source!AK128</f>
        <v>37394.720000000001</v>
      </c>
      <c r="G236" s="31" t="s">
        <v>3</v>
      </c>
      <c r="H236" s="19">
        <f>Source!AW128</f>
        <v>1.081</v>
      </c>
      <c r="I236" s="22">
        <f>ROUND((ROUND((Source!AC128*Source!AW128*Source!I128),2)),2)+(ROUND((ROUND(((Source!ET128)*Source!AV128*Source!I128),2)),2)+ROUND((ROUND(((Source!AE128-(Source!EU128))*Source!AV128*Source!I128),2)),2))+ROUND((ROUND((Source!AF128*Source!AV128*Source!I128),2)),2)</f>
        <v>2061.61</v>
      </c>
      <c r="J236" s="19">
        <f>IF(Source!BC128&lt;&gt; 0, Source!BC128, 1)</f>
        <v>16.36</v>
      </c>
      <c r="K236" s="22">
        <f>Source!O128</f>
        <v>33727.94</v>
      </c>
      <c r="Q236">
        <f>ROUND((Source!BZ128/100)*ROUND((ROUND((Source!AF128*Source!AV128*Source!I128),2)),2), 2)</f>
        <v>0</v>
      </c>
      <c r="R236">
        <f>Source!X128</f>
        <v>0</v>
      </c>
      <c r="S236">
        <f>ROUND((Source!CA128/100)*ROUND((ROUND((Source!AF128*Source!AV128*Source!I128),2)),2), 2)</f>
        <v>0</v>
      </c>
      <c r="T236">
        <f>Source!Y128</f>
        <v>0</v>
      </c>
      <c r="U236">
        <f>ROUND((175/100)*ROUND((ROUND((Source!AE128*Source!AV128*Source!I128),2)),2), 2)</f>
        <v>0</v>
      </c>
      <c r="V236">
        <f>ROUND((0/100)*ROUND(ROUND((ROUND((Source!AE128*Source!AV128*Source!I128),2)*Source!BS128),2), 2), 2)</f>
        <v>0</v>
      </c>
      <c r="X236">
        <f>IF(Source!BI128&lt;=1,I236, 0)</f>
        <v>0</v>
      </c>
      <c r="Y236">
        <f>IF(Source!BI128=2,I236, 0)</f>
        <v>2061.61</v>
      </c>
      <c r="Z236">
        <f>IF(Source!BI128=3,I236, 0)</f>
        <v>0</v>
      </c>
      <c r="AA236">
        <f>IF(Source!BI128=4,I236, 0)</f>
        <v>0</v>
      </c>
      <c r="AI236">
        <v>3</v>
      </c>
    </row>
    <row r="237" spans="1:35" ht="14.25" x14ac:dyDescent="0.2">
      <c r="A237" s="18"/>
      <c r="B237" s="18"/>
      <c r="C237" s="18" t="s">
        <v>663</v>
      </c>
      <c r="D237" s="20" t="s">
        <v>664</v>
      </c>
      <c r="E237" s="19">
        <f>Source!BZ127</f>
        <v>97</v>
      </c>
      <c r="F237" s="22"/>
      <c r="G237" s="21"/>
      <c r="H237" s="19"/>
      <c r="I237" s="22">
        <f>SUM(Q230:Q236)</f>
        <v>287.57</v>
      </c>
      <c r="J237" s="19">
        <f>Source!AT127</f>
        <v>97</v>
      </c>
      <c r="K237" s="22">
        <f>SUM(R230:R236)</f>
        <v>16021.23</v>
      </c>
    </row>
    <row r="238" spans="1:35" ht="14.25" x14ac:dyDescent="0.2">
      <c r="A238" s="18"/>
      <c r="B238" s="18"/>
      <c r="C238" s="18" t="s">
        <v>665</v>
      </c>
      <c r="D238" s="20" t="s">
        <v>664</v>
      </c>
      <c r="E238" s="19">
        <f>Source!CA127</f>
        <v>51</v>
      </c>
      <c r="F238" s="22"/>
      <c r="G238" s="21"/>
      <c r="H238" s="19"/>
      <c r="I238" s="22">
        <f>SUM(S230:S237)</f>
        <v>151.19</v>
      </c>
      <c r="J238" s="19">
        <f>Source!AU127</f>
        <v>51</v>
      </c>
      <c r="K238" s="22">
        <f>SUM(T230:T237)</f>
        <v>8423.5300000000007</v>
      </c>
    </row>
    <row r="239" spans="1:35" ht="14.25" x14ac:dyDescent="0.2">
      <c r="A239" s="25"/>
      <c r="B239" s="25"/>
      <c r="C239" s="25" t="s">
        <v>666</v>
      </c>
      <c r="D239" s="26" t="s">
        <v>667</v>
      </c>
      <c r="E239" s="27">
        <f>Source!AQ127</f>
        <v>40.200000000000003</v>
      </c>
      <c r="F239" s="28"/>
      <c r="G239" s="29" t="str">
        <f>Source!DI127</f>
        <v>*1,1</v>
      </c>
      <c r="H239" s="27">
        <f>Source!AV127</f>
        <v>1.0669999999999999</v>
      </c>
      <c r="I239" s="28">
        <f>Source!U127</f>
        <v>24.0631974</v>
      </c>
      <c r="J239" s="27"/>
      <c r="K239" s="28"/>
      <c r="AB239" s="24">
        <f>I239</f>
        <v>24.0631974</v>
      </c>
    </row>
    <row r="240" spans="1:35" ht="15" x14ac:dyDescent="0.25">
      <c r="C240" s="11" t="s">
        <v>668</v>
      </c>
      <c r="H240" s="46">
        <f>I232+I233+I235+I237+I238+SUM(I236:I236)</f>
        <v>3452.86</v>
      </c>
      <c r="I240" s="46"/>
      <c r="J240" s="46">
        <f>K232+K233+K235+K237+K238+SUM(K236:K236)</f>
        <v>78587.17</v>
      </c>
      <c r="K240" s="46"/>
      <c r="O240" s="24">
        <f>I232+I233+I235+I237+I238+SUM(I236:I236)</f>
        <v>3452.86</v>
      </c>
      <c r="P240" s="24">
        <f>K232+K233+K235+K237+K238+SUM(K236:K236)</f>
        <v>78587.17</v>
      </c>
      <c r="X240">
        <f>IF(Source!BI127&lt;=1,I232+I233+I235+I237+I238-0, 0)</f>
        <v>0</v>
      </c>
      <c r="Y240">
        <f>IF(Source!BI127=2,I232+I233+I235+I237+I238-0, 0)</f>
        <v>1391.25</v>
      </c>
      <c r="Z240">
        <f>IF(Source!BI127=3,I232+I233+I235+I237+I238-0, 0)</f>
        <v>0</v>
      </c>
      <c r="AA240">
        <f>IF(Source!BI127=4,I232+I233+I235+I237+I238,0)</f>
        <v>0</v>
      </c>
    </row>
    <row r="242" spans="1:35" ht="42.75" x14ac:dyDescent="0.2">
      <c r="A242" s="18">
        <v>22</v>
      </c>
      <c r="B242" s="18" t="str">
        <f>Source!F129</f>
        <v>4.8-42-2</v>
      </c>
      <c r="C242" s="18" t="s">
        <v>252</v>
      </c>
      <c r="D242" s="20" t="str">
        <f>Source!H129</f>
        <v>1  ШТ.</v>
      </c>
      <c r="E242" s="19">
        <f>Source!I129</f>
        <v>2</v>
      </c>
      <c r="F242" s="22"/>
      <c r="G242" s="21"/>
      <c r="H242" s="19"/>
      <c r="I242" s="22"/>
      <c r="J242" s="19"/>
      <c r="K242" s="22"/>
      <c r="Q242">
        <f>ROUND((Source!BZ129/100)*ROUND((ROUND((Source!AF129*Source!AV129*Source!I129),2)),2), 2)</f>
        <v>707.48</v>
      </c>
      <c r="R242">
        <f>Source!X129</f>
        <v>44580.15</v>
      </c>
      <c r="S242">
        <f>ROUND((Source!CA129/100)*ROUND((ROUND((Source!AF129*Source!AV129*Source!I129),2)),2), 2)</f>
        <v>371.97</v>
      </c>
      <c r="T242">
        <f>Source!Y129</f>
        <v>23439.05</v>
      </c>
      <c r="U242">
        <f>ROUND((175/100)*ROUND((ROUND((Source!AE129*Source!AV129*Source!I129),2)),2), 2)</f>
        <v>168.35</v>
      </c>
      <c r="V242">
        <f>ROUND((0/100)*ROUND(ROUND((ROUND((Source!AE129*Source!AV129*Source!I129),2)*Source!BS129),2), 2), 2)</f>
        <v>0</v>
      </c>
      <c r="AI242">
        <v>0</v>
      </c>
    </row>
    <row r="243" spans="1:35" ht="14.25" x14ac:dyDescent="0.2">
      <c r="A243" s="18"/>
      <c r="B243" s="18"/>
      <c r="C243" s="18" t="s">
        <v>662</v>
      </c>
      <c r="D243" s="20"/>
      <c r="E243" s="19"/>
      <c r="F243" s="22">
        <f>Source!AO129</f>
        <v>348.31</v>
      </c>
      <c r="G243" s="21" t="str">
        <f>Source!DG129</f>
        <v/>
      </c>
      <c r="H243" s="19">
        <f>Source!AV129</f>
        <v>1.0469999999999999</v>
      </c>
      <c r="I243" s="22">
        <f>ROUND((ROUND((Source!AF129*Source!AV129*Source!I129),2)),2)</f>
        <v>729.36</v>
      </c>
      <c r="J243" s="19">
        <f>IF(Source!BA129&lt;&gt; 0, Source!BA129, 1)</f>
        <v>55.67</v>
      </c>
      <c r="K243" s="22">
        <f>Source!S129</f>
        <v>40603.47</v>
      </c>
      <c r="W243">
        <f>I243</f>
        <v>729.36</v>
      </c>
    </row>
    <row r="244" spans="1:35" ht="14.25" x14ac:dyDescent="0.2">
      <c r="A244" s="18"/>
      <c r="B244" s="18"/>
      <c r="C244" s="18" t="s">
        <v>670</v>
      </c>
      <c r="D244" s="20"/>
      <c r="E244" s="19"/>
      <c r="F244" s="22">
        <f>Source!AM129</f>
        <v>302.48</v>
      </c>
      <c r="G244" s="21" t="str">
        <f>Source!DE129</f>
        <v/>
      </c>
      <c r="H244" s="19">
        <f>Source!AV129</f>
        <v>1.0469999999999999</v>
      </c>
      <c r="I244" s="22">
        <f>(ROUND((ROUND(((Source!ET129)*Source!AV129*Source!I129),2)),2)+ROUND((ROUND(((Source!AE129-(Source!EU129))*Source!AV129*Source!I129),2)),2))</f>
        <v>633.39</v>
      </c>
      <c r="J244" s="19">
        <f>IF(Source!BB129&lt;&gt; 0, Source!BB129, 1)</f>
        <v>16.68</v>
      </c>
      <c r="K244" s="22">
        <f>Source!Q129</f>
        <v>10564.95</v>
      </c>
    </row>
    <row r="245" spans="1:35" ht="14.25" x14ac:dyDescent="0.2">
      <c r="A245" s="18"/>
      <c r="B245" s="18"/>
      <c r="C245" s="18" t="s">
        <v>671</v>
      </c>
      <c r="D245" s="20"/>
      <c r="E245" s="19"/>
      <c r="F245" s="22">
        <f>Source!AN129</f>
        <v>45.94</v>
      </c>
      <c r="G245" s="21" t="str">
        <f>Source!DF129</f>
        <v/>
      </c>
      <c r="H245" s="19">
        <f>Source!AV129</f>
        <v>1.0469999999999999</v>
      </c>
      <c r="I245" s="30">
        <f>ROUND((ROUND((Source!AE129*Source!AV129*Source!I129),2)),2)</f>
        <v>96.2</v>
      </c>
      <c r="J245" s="19">
        <f>IF(Source!BS129&lt;&gt; 0, Source!BS129, 1)</f>
        <v>55.67</v>
      </c>
      <c r="K245" s="30">
        <f>Source!R129</f>
        <v>5355.45</v>
      </c>
      <c r="W245">
        <f>I245</f>
        <v>96.2</v>
      </c>
    </row>
    <row r="246" spans="1:35" ht="14.25" x14ac:dyDescent="0.2">
      <c r="A246" s="18"/>
      <c r="B246" s="18"/>
      <c r="C246" s="18" t="s">
        <v>672</v>
      </c>
      <c r="D246" s="20"/>
      <c r="E246" s="19"/>
      <c r="F246" s="22">
        <f>Source!AL129</f>
        <v>689.58</v>
      </c>
      <c r="G246" s="21" t="str">
        <f>Source!DD129</f>
        <v/>
      </c>
      <c r="H246" s="19">
        <f>Source!AW129</f>
        <v>1</v>
      </c>
      <c r="I246" s="22">
        <f>ROUND((ROUND((Source!AC129*Source!AW129*Source!I129),2)),2)</f>
        <v>1379.16</v>
      </c>
      <c r="J246" s="19">
        <f>IF(Source!BC129&lt;&gt; 0, Source!BC129, 1)</f>
        <v>7.57</v>
      </c>
      <c r="K246" s="22">
        <f>Source!P129</f>
        <v>10440.24</v>
      </c>
    </row>
    <row r="247" spans="1:35" ht="14.25" x14ac:dyDescent="0.2">
      <c r="A247" s="18"/>
      <c r="B247" s="18"/>
      <c r="C247" s="18" t="s">
        <v>663</v>
      </c>
      <c r="D247" s="20" t="s">
        <v>664</v>
      </c>
      <c r="E247" s="19">
        <f>Source!BZ129</f>
        <v>97</v>
      </c>
      <c r="F247" s="22"/>
      <c r="G247" s="21"/>
      <c r="H247" s="19"/>
      <c r="I247" s="22">
        <f>SUM(Q242:Q246)</f>
        <v>707.48</v>
      </c>
      <c r="J247" s="19">
        <f>Source!AT129</f>
        <v>97</v>
      </c>
      <c r="K247" s="22">
        <f>SUM(R242:R246)</f>
        <v>44580.15</v>
      </c>
    </row>
    <row r="248" spans="1:35" ht="14.25" x14ac:dyDescent="0.2">
      <c r="A248" s="18"/>
      <c r="B248" s="18"/>
      <c r="C248" s="18" t="s">
        <v>665</v>
      </c>
      <c r="D248" s="20" t="s">
        <v>664</v>
      </c>
      <c r="E248" s="19">
        <f>Source!CA129</f>
        <v>51</v>
      </c>
      <c r="F248" s="22"/>
      <c r="G248" s="21"/>
      <c r="H248" s="19"/>
      <c r="I248" s="22">
        <f>SUM(S242:S247)</f>
        <v>371.97</v>
      </c>
      <c r="J248" s="19">
        <f>Source!AU129</f>
        <v>51</v>
      </c>
      <c r="K248" s="22">
        <f>SUM(T242:T247)</f>
        <v>23439.05</v>
      </c>
    </row>
    <row r="249" spans="1:35" ht="14.25" x14ac:dyDescent="0.2">
      <c r="A249" s="25"/>
      <c r="B249" s="25"/>
      <c r="C249" s="25" t="s">
        <v>666</v>
      </c>
      <c r="D249" s="26" t="s">
        <v>667</v>
      </c>
      <c r="E249" s="27">
        <f>Source!AQ129</f>
        <v>27.6</v>
      </c>
      <c r="F249" s="28"/>
      <c r="G249" s="29" t="str">
        <f>Source!DI129</f>
        <v/>
      </c>
      <c r="H249" s="27">
        <f>Source!AV129</f>
        <v>1.0469999999999999</v>
      </c>
      <c r="I249" s="28">
        <f>Source!U129</f>
        <v>57.794399999999996</v>
      </c>
      <c r="J249" s="27"/>
      <c r="K249" s="28"/>
      <c r="AB249" s="24">
        <f>I249</f>
        <v>57.794399999999996</v>
      </c>
    </row>
    <row r="250" spans="1:35" ht="15" x14ac:dyDescent="0.25">
      <c r="C250" s="11" t="s">
        <v>668</v>
      </c>
      <c r="H250" s="46">
        <f>I243+I244+I246+I247+I248+0</f>
        <v>3821.3599999999997</v>
      </c>
      <c r="I250" s="46"/>
      <c r="J250" s="46">
        <f>K243+K244+K246+K247+K248+0</f>
        <v>129627.86</v>
      </c>
      <c r="K250" s="46"/>
      <c r="O250" s="24">
        <f>I243+I244+I246+I247+I248+0</f>
        <v>3821.3599999999997</v>
      </c>
      <c r="P250" s="24">
        <f>K243+K244+K246+K247+K248+0</f>
        <v>129627.86</v>
      </c>
      <c r="X250">
        <f>IF(Source!BI129&lt;=1,I243+I244+I246+I247+I248-0, 0)</f>
        <v>0</v>
      </c>
      <c r="Y250">
        <f>IF(Source!BI129=2,I243+I244+I246+I247+I248-0, 0)</f>
        <v>3821.3599999999997</v>
      </c>
      <c r="Z250">
        <f>IF(Source!BI129=3,I243+I244+I246+I247+I248-0, 0)</f>
        <v>0</v>
      </c>
      <c r="AA250">
        <f>IF(Source!BI129=4,I243+I244+I246+I247+I248,0)</f>
        <v>0</v>
      </c>
    </row>
    <row r="252" spans="1:35" ht="45.75" customHeight="1" x14ac:dyDescent="0.2">
      <c r="A252" s="18">
        <v>23</v>
      </c>
      <c r="B252" s="18" t="str">
        <f>Source!F130</f>
        <v>4.8-77-2</v>
      </c>
      <c r="C252" s="18" t="s">
        <v>257</v>
      </c>
      <c r="D252" s="20" t="str">
        <f>Source!H130</f>
        <v>100 М КАБЕЛЯ</v>
      </c>
      <c r="E252" s="19">
        <f>Source!I130</f>
        <v>0.35799999999999998</v>
      </c>
      <c r="F252" s="22"/>
      <c r="G252" s="21"/>
      <c r="H252" s="19"/>
      <c r="I252" s="22"/>
      <c r="J252" s="19"/>
      <c r="K252" s="22"/>
      <c r="Q252">
        <f>ROUND((Source!BZ130/100)*ROUND((ROUND((Source!AF130*Source!AV130*Source!I130),2)),2), 2)</f>
        <v>32.590000000000003</v>
      </c>
      <c r="R252">
        <f>Source!X130</f>
        <v>1941.83</v>
      </c>
      <c r="S252">
        <f>ROUND((Source!CA130/100)*ROUND((ROUND((Source!AF130*Source!AV130*Source!I130),2)),2), 2)</f>
        <v>17.14</v>
      </c>
      <c r="T252">
        <f>Source!Y130</f>
        <v>1020.96</v>
      </c>
      <c r="U252">
        <f>ROUND((175/100)*ROUND((ROUND((Source!AE130*Source!AV130*Source!I130),2)),2), 2)</f>
        <v>4.13</v>
      </c>
      <c r="V252">
        <f>ROUND((0/100)*ROUND(ROUND((ROUND((Source!AE130*Source!AV130*Source!I130),2)*Source!BS130),2), 2), 2)</f>
        <v>0</v>
      </c>
      <c r="AI252">
        <v>0</v>
      </c>
    </row>
    <row r="253" spans="1:35" x14ac:dyDescent="0.2">
      <c r="C253" s="23" t="str">
        <f>"Объем: "&amp;Source!I130&amp;"=35,8/"&amp;"100"</f>
        <v>Объем: 0,358=35,8/100</v>
      </c>
    </row>
    <row r="254" spans="1:35" ht="14.25" x14ac:dyDescent="0.2">
      <c r="A254" s="18"/>
      <c r="B254" s="18"/>
      <c r="C254" s="18" t="s">
        <v>662</v>
      </c>
      <c r="D254" s="20"/>
      <c r="E254" s="19"/>
      <c r="F254" s="22">
        <f>Source!AO130</f>
        <v>87.96</v>
      </c>
      <c r="G254" s="21" t="str">
        <f>Source!DG130</f>
        <v/>
      </c>
      <c r="H254" s="19">
        <f>Source!AV130</f>
        <v>1.0669999999999999</v>
      </c>
      <c r="I254" s="22">
        <f>ROUND((ROUND((Source!AF130*Source!AV130*Source!I130),2)),2)</f>
        <v>33.6</v>
      </c>
      <c r="J254" s="19">
        <f>IF(Source!BA130&lt;&gt; 0, Source!BA130, 1)</f>
        <v>55.67</v>
      </c>
      <c r="K254" s="22">
        <f>Source!S130</f>
        <v>1870.51</v>
      </c>
      <c r="W254">
        <f>I254</f>
        <v>33.6</v>
      </c>
    </row>
    <row r="255" spans="1:35" ht="14.25" x14ac:dyDescent="0.2">
      <c r="A255" s="18"/>
      <c r="B255" s="18"/>
      <c r="C255" s="18" t="s">
        <v>670</v>
      </c>
      <c r="D255" s="20"/>
      <c r="E255" s="19"/>
      <c r="F255" s="22">
        <f>Source!AM130</f>
        <v>45.61</v>
      </c>
      <c r="G255" s="21" t="str">
        <f>Source!DE130</f>
        <v/>
      </c>
      <c r="H255" s="19">
        <f>Source!AV130</f>
        <v>1.0669999999999999</v>
      </c>
      <c r="I255" s="22">
        <f>(ROUND((ROUND(((Source!ET130)*Source!AV130*Source!I130),2)),2)+ROUND((ROUND(((Source!AE130-(Source!EU130))*Source!AV130*Source!I130),2)),2))</f>
        <v>17.420000000000002</v>
      </c>
      <c r="J255" s="19">
        <f>IF(Source!BB130&lt;&gt; 0, Source!BB130, 1)</f>
        <v>15.94</v>
      </c>
      <c r="K255" s="22">
        <f>Source!Q130</f>
        <v>277.67</v>
      </c>
    </row>
    <row r="256" spans="1:35" ht="14.25" x14ac:dyDescent="0.2">
      <c r="A256" s="18"/>
      <c r="B256" s="18"/>
      <c r="C256" s="18" t="s">
        <v>671</v>
      </c>
      <c r="D256" s="20"/>
      <c r="E256" s="19"/>
      <c r="F256" s="22">
        <f>Source!AN130</f>
        <v>6.19</v>
      </c>
      <c r="G256" s="21" t="str">
        <f>Source!DF130</f>
        <v/>
      </c>
      <c r="H256" s="19">
        <f>Source!AV130</f>
        <v>1.0669999999999999</v>
      </c>
      <c r="I256" s="30">
        <f>ROUND((ROUND((Source!AE130*Source!AV130*Source!I130),2)),2)</f>
        <v>2.36</v>
      </c>
      <c r="J256" s="19">
        <f>IF(Source!BS130&lt;&gt; 0, Source!BS130, 1)</f>
        <v>55.67</v>
      </c>
      <c r="K256" s="30">
        <f>Source!R130</f>
        <v>131.38</v>
      </c>
      <c r="W256">
        <f>I256</f>
        <v>2.36</v>
      </c>
    </row>
    <row r="257" spans="1:35" ht="14.25" x14ac:dyDescent="0.2">
      <c r="A257" s="18"/>
      <c r="B257" s="18"/>
      <c r="C257" s="18" t="s">
        <v>672</v>
      </c>
      <c r="D257" s="20"/>
      <c r="E257" s="19"/>
      <c r="F257" s="22">
        <f>Source!AL130</f>
        <v>53.75</v>
      </c>
      <c r="G257" s="21" t="str">
        <f>Source!DD130</f>
        <v/>
      </c>
      <c r="H257" s="19">
        <f>Source!AW130</f>
        <v>1.081</v>
      </c>
      <c r="I257" s="22">
        <f>ROUND((ROUND((Source!AC130*Source!AW130*Source!I130),2)),2)</f>
        <v>20.8</v>
      </c>
      <c r="J257" s="19">
        <f>IF(Source!BC130&lt;&gt; 0, Source!BC130, 1)</f>
        <v>17.18</v>
      </c>
      <c r="K257" s="22">
        <f>Source!P130</f>
        <v>357.34</v>
      </c>
    </row>
    <row r="258" spans="1:35" ht="14.25" x14ac:dyDescent="0.2">
      <c r="A258" s="18"/>
      <c r="B258" s="18"/>
      <c r="C258" s="18" t="s">
        <v>663</v>
      </c>
      <c r="D258" s="20" t="s">
        <v>664</v>
      </c>
      <c r="E258" s="19">
        <f>Source!BZ130</f>
        <v>97</v>
      </c>
      <c r="F258" s="22"/>
      <c r="G258" s="21"/>
      <c r="H258" s="19"/>
      <c r="I258" s="22">
        <f>SUM(Q252:Q257)</f>
        <v>32.590000000000003</v>
      </c>
      <c r="J258" s="19">
        <f>Source!AT130</f>
        <v>97</v>
      </c>
      <c r="K258" s="22">
        <f>SUM(R252:R257)</f>
        <v>1941.83</v>
      </c>
    </row>
    <row r="259" spans="1:35" ht="14.25" x14ac:dyDescent="0.2">
      <c r="A259" s="18"/>
      <c r="B259" s="18"/>
      <c r="C259" s="18" t="s">
        <v>665</v>
      </c>
      <c r="D259" s="20" t="s">
        <v>664</v>
      </c>
      <c r="E259" s="19">
        <f>Source!CA130</f>
        <v>51</v>
      </c>
      <c r="F259" s="22"/>
      <c r="G259" s="21"/>
      <c r="H259" s="19"/>
      <c r="I259" s="22">
        <f>SUM(S252:S258)</f>
        <v>17.14</v>
      </c>
      <c r="J259" s="19">
        <f>Source!AU130</f>
        <v>51</v>
      </c>
      <c r="K259" s="22">
        <f>SUM(T252:T258)</f>
        <v>1020.96</v>
      </c>
    </row>
    <row r="260" spans="1:35" ht="14.25" x14ac:dyDescent="0.2">
      <c r="A260" s="25"/>
      <c r="B260" s="25"/>
      <c r="C260" s="25" t="s">
        <v>666</v>
      </c>
      <c r="D260" s="26" t="s">
        <v>667</v>
      </c>
      <c r="E260" s="27">
        <f>Source!AQ130</f>
        <v>7.14</v>
      </c>
      <c r="F260" s="28"/>
      <c r="G260" s="29" t="str">
        <f>Source!DI130</f>
        <v/>
      </c>
      <c r="H260" s="27">
        <f>Source!AV130</f>
        <v>1.0669999999999999</v>
      </c>
      <c r="I260" s="28">
        <f>Source!U130</f>
        <v>2.7273800399999995</v>
      </c>
      <c r="J260" s="27"/>
      <c r="K260" s="28"/>
      <c r="AB260" s="24">
        <f>I260</f>
        <v>2.7273800399999995</v>
      </c>
    </row>
    <row r="261" spans="1:35" ht="15" x14ac:dyDescent="0.25">
      <c r="C261" s="11" t="s">
        <v>668</v>
      </c>
      <c r="H261" s="46">
        <f>I254+I255+I257+I258+I259+0</f>
        <v>121.55000000000001</v>
      </c>
      <c r="I261" s="46"/>
      <c r="J261" s="46">
        <f>K254+K255+K257+K258+K259+0</f>
        <v>5468.31</v>
      </c>
      <c r="K261" s="46"/>
      <c r="O261" s="24">
        <f>I254+I255+I257+I258+I259+0</f>
        <v>121.55000000000001</v>
      </c>
      <c r="P261" s="24">
        <f>K254+K255+K257+K258+K259+0</f>
        <v>5468.31</v>
      </c>
      <c r="X261">
        <f>IF(Source!BI130&lt;=1,I254+I255+I257+I258+I259-0, 0)</f>
        <v>0</v>
      </c>
      <c r="Y261">
        <f>IF(Source!BI130=2,I254+I255+I257+I258+I259-0, 0)</f>
        <v>121.55000000000001</v>
      </c>
      <c r="Z261">
        <f>IF(Source!BI130=3,I254+I255+I257+I258+I259-0, 0)</f>
        <v>0</v>
      </c>
      <c r="AA261">
        <f>IF(Source!BI130=4,I254+I255+I257+I258+I259,0)</f>
        <v>0</v>
      </c>
    </row>
    <row r="263" spans="1:35" ht="31.5" customHeight="1" x14ac:dyDescent="0.2">
      <c r="A263" s="18">
        <v>24</v>
      </c>
      <c r="B263" s="18" t="str">
        <f>Source!F131</f>
        <v>4.8-76-7</v>
      </c>
      <c r="C263" s="18" t="s">
        <v>262</v>
      </c>
      <c r="D263" s="20" t="str">
        <f>Source!H131</f>
        <v>100 шт.</v>
      </c>
      <c r="E263" s="19">
        <f>Source!I131</f>
        <v>0.06</v>
      </c>
      <c r="F263" s="22"/>
      <c r="G263" s="21"/>
      <c r="H263" s="19"/>
      <c r="I263" s="22"/>
      <c r="J263" s="19"/>
      <c r="K263" s="22"/>
      <c r="Q263">
        <f>ROUND((Source!BZ131/100)*ROUND((ROUND((Source!AF131*Source!AV131*Source!I131),2)),2), 2)</f>
        <v>29.38</v>
      </c>
      <c r="R263">
        <f>Source!X131</f>
        <v>1635.65</v>
      </c>
      <c r="S263">
        <f>ROUND((Source!CA131/100)*ROUND((ROUND((Source!AF131*Source!AV131*Source!I131),2)),2), 2)</f>
        <v>15.45</v>
      </c>
      <c r="T263">
        <f>Source!Y131</f>
        <v>859.98</v>
      </c>
      <c r="U263">
        <f>ROUND((175/100)*ROUND((ROUND((Source!AE131*Source!AV131*Source!I131),2)),2), 2)</f>
        <v>0</v>
      </c>
      <c r="V263">
        <f>ROUND((0/100)*ROUND(ROUND((ROUND((Source!AE131*Source!AV131*Source!I131),2)*Source!BS131),2), 2), 2)</f>
        <v>0</v>
      </c>
      <c r="AI263">
        <v>0</v>
      </c>
    </row>
    <row r="264" spans="1:35" x14ac:dyDescent="0.2">
      <c r="C264" s="23" t="str">
        <f>"Объем: "&amp;Source!I131&amp;"=6/"&amp;"100"</f>
        <v>Объем: 0,06=6/100</v>
      </c>
    </row>
    <row r="265" spans="1:35" ht="14.25" x14ac:dyDescent="0.2">
      <c r="A265" s="18"/>
      <c r="B265" s="18"/>
      <c r="C265" s="18" t="s">
        <v>662</v>
      </c>
      <c r="D265" s="20"/>
      <c r="E265" s="19"/>
      <c r="F265" s="22">
        <f>Source!AO131</f>
        <v>473.09</v>
      </c>
      <c r="G265" s="21" t="str">
        <f>Source!DG131</f>
        <v/>
      </c>
      <c r="H265" s="19">
        <f>Source!AV131</f>
        <v>1.0669999999999999</v>
      </c>
      <c r="I265" s="22">
        <f>ROUND((ROUND((Source!AF131*Source!AV131*Source!I131),2)),2)</f>
        <v>30.29</v>
      </c>
      <c r="J265" s="19">
        <f>IF(Source!BA131&lt;&gt; 0, Source!BA131, 1)</f>
        <v>55.67</v>
      </c>
      <c r="K265" s="22">
        <f>Source!S131</f>
        <v>1686.24</v>
      </c>
      <c r="W265">
        <f>I265</f>
        <v>30.29</v>
      </c>
    </row>
    <row r="266" spans="1:35" ht="14.25" x14ac:dyDescent="0.2">
      <c r="A266" s="18"/>
      <c r="B266" s="18"/>
      <c r="C266" s="18" t="s">
        <v>663</v>
      </c>
      <c r="D266" s="20" t="s">
        <v>664</v>
      </c>
      <c r="E266" s="19">
        <f>Source!BZ131</f>
        <v>97</v>
      </c>
      <c r="F266" s="22"/>
      <c r="G266" s="21"/>
      <c r="H266" s="19"/>
      <c r="I266" s="22">
        <f>SUM(Q263:Q265)</f>
        <v>29.38</v>
      </c>
      <c r="J266" s="19">
        <f>Source!AT131</f>
        <v>97</v>
      </c>
      <c r="K266" s="22">
        <f>SUM(R263:R265)</f>
        <v>1635.65</v>
      </c>
    </row>
    <row r="267" spans="1:35" ht="14.25" x14ac:dyDescent="0.2">
      <c r="A267" s="18"/>
      <c r="B267" s="18"/>
      <c r="C267" s="18" t="s">
        <v>665</v>
      </c>
      <c r="D267" s="20" t="s">
        <v>664</v>
      </c>
      <c r="E267" s="19">
        <f>Source!CA131</f>
        <v>51</v>
      </c>
      <c r="F267" s="22"/>
      <c r="G267" s="21"/>
      <c r="H267" s="19"/>
      <c r="I267" s="22">
        <f>SUM(S263:S266)</f>
        <v>15.45</v>
      </c>
      <c r="J267" s="19">
        <f>Source!AU131</f>
        <v>51</v>
      </c>
      <c r="K267" s="22">
        <f>SUM(T263:T266)</f>
        <v>859.98</v>
      </c>
    </row>
    <row r="268" spans="1:35" ht="14.25" x14ac:dyDescent="0.2">
      <c r="A268" s="25"/>
      <c r="B268" s="25"/>
      <c r="C268" s="25" t="s">
        <v>666</v>
      </c>
      <c r="D268" s="26" t="s">
        <v>667</v>
      </c>
      <c r="E268" s="27">
        <f>Source!AQ131</f>
        <v>38.4</v>
      </c>
      <c r="F268" s="28"/>
      <c r="G268" s="29" t="str">
        <f>Source!DI131</f>
        <v/>
      </c>
      <c r="H268" s="27">
        <f>Source!AV131</f>
        <v>1.0669999999999999</v>
      </c>
      <c r="I268" s="28">
        <f>Source!U131</f>
        <v>2.4583679999999997</v>
      </c>
      <c r="J268" s="27"/>
      <c r="K268" s="28"/>
      <c r="AB268" s="24">
        <f>I268</f>
        <v>2.4583679999999997</v>
      </c>
    </row>
    <row r="269" spans="1:35" ht="15" x14ac:dyDescent="0.25">
      <c r="C269" s="11" t="s">
        <v>668</v>
      </c>
      <c r="H269" s="46">
        <f>I265+I266+I267+0</f>
        <v>75.12</v>
      </c>
      <c r="I269" s="46"/>
      <c r="J269" s="46">
        <f>K265+K266+K267+0</f>
        <v>4181.8700000000008</v>
      </c>
      <c r="K269" s="46"/>
      <c r="O269" s="24">
        <f>I265+I266+I267+0</f>
        <v>75.12</v>
      </c>
      <c r="P269" s="24">
        <f>K265+K266+K267+0</f>
        <v>4181.8700000000008</v>
      </c>
      <c r="X269">
        <f>IF(Source!BI131&lt;=1,I265+I266+I267-0, 0)</f>
        <v>0</v>
      </c>
      <c r="Y269">
        <f>IF(Source!BI131=2,I265+I266+I267-0, 0)</f>
        <v>75.12</v>
      </c>
      <c r="Z269">
        <f>IF(Source!BI131=3,I265+I266+I267-0, 0)</f>
        <v>0</v>
      </c>
      <c r="AA269">
        <f>IF(Source!BI131=4,I265+I266+I267,0)</f>
        <v>0</v>
      </c>
    </row>
    <row r="271" spans="1:35" s="57" customFormat="1" ht="71.25" x14ac:dyDescent="0.2">
      <c r="A271" s="52">
        <v>25</v>
      </c>
      <c r="B271" s="52" t="str">
        <f>Source!F132</f>
        <v>4.8-305-4</v>
      </c>
      <c r="C271" s="52" t="s">
        <v>266</v>
      </c>
      <c r="D271" s="53" t="str">
        <f>Source!H132</f>
        <v>1 комплект</v>
      </c>
      <c r="E271" s="54">
        <f>Source!I132</f>
        <v>4</v>
      </c>
      <c r="F271" s="55"/>
      <c r="G271" s="56"/>
      <c r="H271" s="54"/>
      <c r="I271" s="55"/>
      <c r="J271" s="54"/>
      <c r="K271" s="55"/>
      <c r="Q271" s="57">
        <f>ROUND((Source!BZ132/100)*ROUND((ROUND((Source!AF132*Source!AV132*Source!I132),2)),2), 2)</f>
        <v>209.13</v>
      </c>
      <c r="R271" s="57">
        <f>Source!X132</f>
        <v>11642.38</v>
      </c>
      <c r="S271" s="57">
        <f>ROUND((Source!CA132/100)*ROUND((ROUND((Source!AF132*Source!AV132*Source!I132),2)),2), 2)</f>
        <v>109.96</v>
      </c>
      <c r="T271" s="57">
        <f>Source!Y132</f>
        <v>6121.25</v>
      </c>
      <c r="U271" s="57">
        <f>ROUND((175/100)*ROUND((ROUND((Source!AE132*Source!AV132*Source!I132),2)),2), 2)</f>
        <v>0</v>
      </c>
      <c r="V271" s="57">
        <f>ROUND((0/100)*ROUND(ROUND((ROUND((Source!AE132*Source!AV132*Source!I132),2)*Source!BS132),2), 2), 2)</f>
        <v>0</v>
      </c>
      <c r="AI271" s="57">
        <v>0</v>
      </c>
    </row>
    <row r="272" spans="1:35" s="57" customFormat="1" ht="14.25" x14ac:dyDescent="0.2">
      <c r="A272" s="52"/>
      <c r="B272" s="52"/>
      <c r="C272" s="52" t="s">
        <v>662</v>
      </c>
      <c r="D272" s="53"/>
      <c r="E272" s="54"/>
      <c r="F272" s="55">
        <f>Source!AO132</f>
        <v>51.48</v>
      </c>
      <c r="G272" s="56" t="str">
        <f>Source!DG132</f>
        <v/>
      </c>
      <c r="H272" s="54">
        <f>Source!AV132</f>
        <v>1.0469999999999999</v>
      </c>
      <c r="I272" s="55">
        <f>ROUND((ROUND((Source!AF132*Source!AV132*Source!I132),2)),2)</f>
        <v>215.6</v>
      </c>
      <c r="J272" s="54">
        <f>IF(Source!BA132&lt;&gt; 0, Source!BA132, 1)</f>
        <v>55.67</v>
      </c>
      <c r="K272" s="55">
        <f>Source!S132</f>
        <v>12002.45</v>
      </c>
      <c r="W272" s="57">
        <f>I272</f>
        <v>215.6</v>
      </c>
    </row>
    <row r="273" spans="1:35" s="57" customFormat="1" ht="14.25" x14ac:dyDescent="0.2">
      <c r="A273" s="52"/>
      <c r="B273" s="52"/>
      <c r="C273" s="52" t="s">
        <v>670</v>
      </c>
      <c r="D273" s="53"/>
      <c r="E273" s="54"/>
      <c r="F273" s="55">
        <f>Source!AM132</f>
        <v>0.02</v>
      </c>
      <c r="G273" s="56" t="str">
        <f>Source!DE132</f>
        <v/>
      </c>
      <c r="H273" s="54">
        <f>Source!AV132</f>
        <v>1.0469999999999999</v>
      </c>
      <c r="I273" s="55">
        <f>(ROUND((ROUND(((Source!ET132)*Source!AV132*Source!I132),2)),2)+ROUND((ROUND(((Source!AE132-(Source!EU132))*Source!AV132*Source!I132),2)),2))</f>
        <v>0.08</v>
      </c>
      <c r="J273" s="54">
        <f>IF(Source!BB132&lt;&gt; 0, Source!BB132, 1)</f>
        <v>7</v>
      </c>
      <c r="K273" s="55">
        <f>Source!Q132</f>
        <v>0.56000000000000005</v>
      </c>
    </row>
    <row r="274" spans="1:35" s="57" customFormat="1" ht="14.25" x14ac:dyDescent="0.2">
      <c r="A274" s="52"/>
      <c r="B274" s="52"/>
      <c r="C274" s="52" t="s">
        <v>672</v>
      </c>
      <c r="D274" s="53"/>
      <c r="E274" s="54"/>
      <c r="F274" s="55">
        <f>Source!AL132</f>
        <v>2.46</v>
      </c>
      <c r="G274" s="56" t="str">
        <f>Source!DD132</f>
        <v/>
      </c>
      <c r="H274" s="54">
        <f>Source!AW132</f>
        <v>1</v>
      </c>
      <c r="I274" s="55">
        <f>ROUND((ROUND((Source!AC132*Source!AW132*Source!I132),2)),2)</f>
        <v>9.84</v>
      </c>
      <c r="J274" s="54">
        <f>IF(Source!BC132&lt;&gt; 0, Source!BC132, 1)</f>
        <v>10.07</v>
      </c>
      <c r="K274" s="55">
        <f>Source!P132</f>
        <v>99.09</v>
      </c>
    </row>
    <row r="275" spans="1:35" s="57" customFormat="1" ht="14.25" x14ac:dyDescent="0.2">
      <c r="A275" s="52"/>
      <c r="B275" s="52"/>
      <c r="C275" s="52" t="s">
        <v>663</v>
      </c>
      <c r="D275" s="53" t="s">
        <v>664</v>
      </c>
      <c r="E275" s="54">
        <f>Source!BZ132</f>
        <v>97</v>
      </c>
      <c r="F275" s="55"/>
      <c r="G275" s="56"/>
      <c r="H275" s="54"/>
      <c r="I275" s="55">
        <f>SUM(Q271:Q274)</f>
        <v>209.13</v>
      </c>
      <c r="J275" s="54">
        <f>Source!AT132</f>
        <v>97</v>
      </c>
      <c r="K275" s="55">
        <f>SUM(R271:R274)</f>
        <v>11642.38</v>
      </c>
    </row>
    <row r="276" spans="1:35" s="57" customFormat="1" ht="14.25" x14ac:dyDescent="0.2">
      <c r="A276" s="52"/>
      <c r="B276" s="52"/>
      <c r="C276" s="52" t="s">
        <v>665</v>
      </c>
      <c r="D276" s="53" t="s">
        <v>664</v>
      </c>
      <c r="E276" s="54">
        <f>Source!CA132</f>
        <v>51</v>
      </c>
      <c r="F276" s="55"/>
      <c r="G276" s="56"/>
      <c r="H276" s="54"/>
      <c r="I276" s="55">
        <f>SUM(S271:S275)</f>
        <v>109.96</v>
      </c>
      <c r="J276" s="54">
        <f>Source!AU132</f>
        <v>51</v>
      </c>
      <c r="K276" s="55">
        <f>SUM(T271:T275)</f>
        <v>6121.25</v>
      </c>
    </row>
    <row r="277" spans="1:35" s="57" customFormat="1" ht="14.25" x14ac:dyDescent="0.2">
      <c r="A277" s="58"/>
      <c r="B277" s="58"/>
      <c r="C277" s="58" t="s">
        <v>666</v>
      </c>
      <c r="D277" s="59" t="s">
        <v>667</v>
      </c>
      <c r="E277" s="60">
        <f>Source!AQ132</f>
        <v>3.54</v>
      </c>
      <c r="F277" s="61"/>
      <c r="G277" s="62" t="str">
        <f>Source!DI132</f>
        <v/>
      </c>
      <c r="H277" s="60">
        <f>Source!AV132</f>
        <v>1.0469999999999999</v>
      </c>
      <c r="I277" s="61">
        <f>Source!U132</f>
        <v>14.825519999999999</v>
      </c>
      <c r="J277" s="60"/>
      <c r="K277" s="61"/>
      <c r="AB277" s="63">
        <f>I277</f>
        <v>14.825519999999999</v>
      </c>
    </row>
    <row r="278" spans="1:35" s="57" customFormat="1" ht="15" x14ac:dyDescent="0.25">
      <c r="C278" s="64" t="s">
        <v>668</v>
      </c>
      <c r="H278" s="65">
        <f>I272+I273+I274+I275+I276+0</f>
        <v>544.61</v>
      </c>
      <c r="I278" s="65"/>
      <c r="J278" s="65">
        <f>K272+K273+K274+K275+K276+0</f>
        <v>29865.73</v>
      </c>
      <c r="K278" s="65"/>
      <c r="O278" s="63">
        <f>I272+I273+I274+I275+I276+0</f>
        <v>544.61</v>
      </c>
      <c r="P278" s="63">
        <f>K272+K273+K274+K275+K276+0</f>
        <v>29865.73</v>
      </c>
      <c r="X278" s="57">
        <f>IF(Source!BI132&lt;=1,I272+I273+I274+I275+I276-0, 0)</f>
        <v>0</v>
      </c>
      <c r="Y278" s="57">
        <f>IF(Source!BI132=2,I272+I273+I274+I275+I276-0, 0)</f>
        <v>544.61</v>
      </c>
      <c r="Z278" s="57">
        <f>IF(Source!BI132=3,I272+I273+I274+I275+I276-0, 0)</f>
        <v>0</v>
      </c>
      <c r="AA278" s="57">
        <f>IF(Source!BI132=4,I272+I273+I274+I275+I276,0)</f>
        <v>0</v>
      </c>
    </row>
    <row r="279" spans="1:35" s="57" customFormat="1" x14ac:dyDescent="0.2"/>
    <row r="280" spans="1:35" s="57" customFormat="1" ht="61.5" customHeight="1" x14ac:dyDescent="0.2">
      <c r="A280" s="52">
        <v>26</v>
      </c>
      <c r="B280" s="52" t="str">
        <f>Source!F133</f>
        <v>4.8-79-12</v>
      </c>
      <c r="C280" s="52" t="s">
        <v>343</v>
      </c>
      <c r="D280" s="53" t="str">
        <f>Source!H133</f>
        <v>100 М КАБЕЛЯ</v>
      </c>
      <c r="E280" s="54">
        <f>Source!I133</f>
        <v>0.82299999999999995</v>
      </c>
      <c r="F280" s="55"/>
      <c r="G280" s="56"/>
      <c r="H280" s="54"/>
      <c r="I280" s="55"/>
      <c r="J280" s="54"/>
      <c r="K280" s="55"/>
      <c r="L280" s="57" t="s">
        <v>721</v>
      </c>
      <c r="Q280" s="57">
        <f>ROUND((Source!BZ133/100)*ROUND((ROUND((Source!AF133*Source!AV133*Source!I133),2)),2), 2)</f>
        <v>235.07</v>
      </c>
      <c r="R280" s="57">
        <f>Source!X133</f>
        <v>13415.2</v>
      </c>
      <c r="S280" s="57">
        <f>ROUND((Source!CA133/100)*ROUND((ROUND((Source!AF133*Source!AV133*Source!I133),2)),2), 2)</f>
        <v>123.59</v>
      </c>
      <c r="T280" s="57">
        <f>Source!Y133</f>
        <v>7053.35</v>
      </c>
      <c r="U280" s="57">
        <f>ROUND((175/100)*ROUND((ROUND((Source!AE133*Source!AV133*Source!I133),2)),2), 2)</f>
        <v>10.66</v>
      </c>
      <c r="V280" s="57">
        <f>ROUND((0/100)*ROUND(ROUND((ROUND((Source!AE133*Source!AV133*Source!I133),2)*Source!BS133),2), 2), 2)</f>
        <v>0</v>
      </c>
      <c r="AI280" s="57">
        <v>0</v>
      </c>
    </row>
    <row r="281" spans="1:35" s="57" customFormat="1" x14ac:dyDescent="0.2">
      <c r="C281" s="66" t="str">
        <f>"Объем: "&amp;Source!I133&amp;"=(70,3+"&amp;"12)/"&amp;"100"</f>
        <v>Объем: 0,823=(70,3+12)/100</v>
      </c>
    </row>
    <row r="282" spans="1:35" s="57" customFormat="1" ht="14.25" x14ac:dyDescent="0.2">
      <c r="A282" s="52"/>
      <c r="B282" s="52"/>
      <c r="C282" s="52" t="s">
        <v>662</v>
      </c>
      <c r="D282" s="53"/>
      <c r="E282" s="54"/>
      <c r="F282" s="55">
        <f>Source!AO133</f>
        <v>275.97000000000003</v>
      </c>
      <c r="G282" s="56" t="str">
        <f>Source!DG133</f>
        <v/>
      </c>
      <c r="H282" s="54">
        <f>Source!AV133</f>
        <v>1.0669999999999999</v>
      </c>
      <c r="I282" s="55">
        <f>ROUND((ROUND((Source!AF133*Source!AV133*Source!I133),2)),2)</f>
        <v>242.34</v>
      </c>
      <c r="J282" s="54">
        <f>IF(Source!BA133&lt;&gt; 0, Source!BA133, 1)</f>
        <v>55.67</v>
      </c>
      <c r="K282" s="55">
        <f>Source!S133</f>
        <v>13491.07</v>
      </c>
      <c r="W282" s="57">
        <f>I282</f>
        <v>242.34</v>
      </c>
    </row>
    <row r="283" spans="1:35" s="57" customFormat="1" ht="14.25" x14ac:dyDescent="0.2">
      <c r="A283" s="52"/>
      <c r="B283" s="52"/>
      <c r="C283" s="52" t="s">
        <v>670</v>
      </c>
      <c r="D283" s="53"/>
      <c r="E283" s="54"/>
      <c r="F283" s="55">
        <f>Source!AM133</f>
        <v>61.52</v>
      </c>
      <c r="G283" s="56" t="str">
        <f>Source!DE133</f>
        <v/>
      </c>
      <c r="H283" s="54">
        <f>Source!AV133</f>
        <v>1.0669999999999999</v>
      </c>
      <c r="I283" s="55">
        <f>(ROUND((ROUND(((Source!ET133)*Source!AV133*Source!I133),2)),2)+ROUND((ROUND(((Source!AE133-(Source!EU133))*Source!AV133*Source!I133),2)),2))</f>
        <v>54.02</v>
      </c>
      <c r="J283" s="54">
        <f>IF(Source!BB133&lt;&gt; 0, Source!BB133, 1)</f>
        <v>14.88</v>
      </c>
      <c r="K283" s="55">
        <f>Source!Q133</f>
        <v>803.82</v>
      </c>
    </row>
    <row r="284" spans="1:35" s="57" customFormat="1" ht="14.25" x14ac:dyDescent="0.2">
      <c r="A284" s="52"/>
      <c r="B284" s="52"/>
      <c r="C284" s="52" t="s">
        <v>671</v>
      </c>
      <c r="D284" s="53"/>
      <c r="E284" s="54"/>
      <c r="F284" s="55">
        <f>Source!AN133</f>
        <v>6.94</v>
      </c>
      <c r="G284" s="56" t="str">
        <f>Source!DF133</f>
        <v/>
      </c>
      <c r="H284" s="54">
        <f>Source!AV133</f>
        <v>1.0669999999999999</v>
      </c>
      <c r="I284" s="67">
        <f>ROUND((ROUND((Source!AE133*Source!AV133*Source!I133),2)),2)</f>
        <v>6.09</v>
      </c>
      <c r="J284" s="54">
        <f>IF(Source!BS133&lt;&gt; 0, Source!BS133, 1)</f>
        <v>55.67</v>
      </c>
      <c r="K284" s="67">
        <f>Source!R133</f>
        <v>339.03</v>
      </c>
      <c r="W284" s="57">
        <f>I284</f>
        <v>6.09</v>
      </c>
    </row>
    <row r="285" spans="1:35" s="57" customFormat="1" ht="14.25" x14ac:dyDescent="0.2">
      <c r="A285" s="52"/>
      <c r="B285" s="52"/>
      <c r="C285" s="52" t="s">
        <v>672</v>
      </c>
      <c r="D285" s="53"/>
      <c r="E285" s="54"/>
      <c r="F285" s="55">
        <f>Source!AL133</f>
        <v>53.44</v>
      </c>
      <c r="G285" s="56" t="str">
        <f>Source!DD133</f>
        <v/>
      </c>
      <c r="H285" s="54">
        <f>Source!AW133</f>
        <v>1.081</v>
      </c>
      <c r="I285" s="55">
        <f>ROUND((ROUND((Source!AC133*Source!AW133*Source!I133),2)),2)</f>
        <v>47.54</v>
      </c>
      <c r="J285" s="54">
        <f>IF(Source!BC133&lt;&gt; 0, Source!BC133, 1)</f>
        <v>12.65</v>
      </c>
      <c r="K285" s="55">
        <f>Source!P133</f>
        <v>601.38</v>
      </c>
    </row>
    <row r="286" spans="1:35" s="57" customFormat="1" ht="14.25" x14ac:dyDescent="0.2">
      <c r="A286" s="52"/>
      <c r="B286" s="52"/>
      <c r="C286" s="52" t="s">
        <v>663</v>
      </c>
      <c r="D286" s="53" t="s">
        <v>664</v>
      </c>
      <c r="E286" s="54">
        <f>Source!BZ133</f>
        <v>97</v>
      </c>
      <c r="F286" s="55"/>
      <c r="G286" s="56"/>
      <c r="H286" s="54"/>
      <c r="I286" s="55">
        <f>SUM(Q280:Q285)</f>
        <v>235.07</v>
      </c>
      <c r="J286" s="54">
        <f>Source!AT133</f>
        <v>97</v>
      </c>
      <c r="K286" s="55">
        <f>SUM(R280:R285)</f>
        <v>13415.2</v>
      </c>
    </row>
    <row r="287" spans="1:35" s="57" customFormat="1" ht="14.25" x14ac:dyDescent="0.2">
      <c r="A287" s="52"/>
      <c r="B287" s="52"/>
      <c r="C287" s="52" t="s">
        <v>665</v>
      </c>
      <c r="D287" s="53" t="s">
        <v>664</v>
      </c>
      <c r="E287" s="54">
        <f>Source!CA133</f>
        <v>51</v>
      </c>
      <c r="F287" s="55"/>
      <c r="G287" s="56"/>
      <c r="H287" s="54"/>
      <c r="I287" s="55">
        <f>SUM(S280:S286)</f>
        <v>123.59</v>
      </c>
      <c r="J287" s="54">
        <f>Source!AU133</f>
        <v>51</v>
      </c>
      <c r="K287" s="55">
        <f>SUM(T280:T286)</f>
        <v>7053.35</v>
      </c>
    </row>
    <row r="288" spans="1:35" s="57" customFormat="1" ht="14.25" x14ac:dyDescent="0.2">
      <c r="A288" s="58"/>
      <c r="B288" s="58"/>
      <c r="C288" s="58" t="s">
        <v>666</v>
      </c>
      <c r="D288" s="59" t="s">
        <v>667</v>
      </c>
      <c r="E288" s="60">
        <f>Source!AQ133</f>
        <v>22.4</v>
      </c>
      <c r="F288" s="61"/>
      <c r="G288" s="62" t="str">
        <f>Source!DI133</f>
        <v/>
      </c>
      <c r="H288" s="60">
        <f>Source!AV133</f>
        <v>1.0669999999999999</v>
      </c>
      <c r="I288" s="61">
        <f>Source!U133</f>
        <v>19.670358399999998</v>
      </c>
      <c r="J288" s="60"/>
      <c r="K288" s="61"/>
      <c r="AB288" s="63">
        <f>I288</f>
        <v>19.670358399999998</v>
      </c>
    </row>
    <row r="289" spans="1:35" s="57" customFormat="1" ht="15" x14ac:dyDescent="0.25">
      <c r="C289" s="64" t="s">
        <v>668</v>
      </c>
      <c r="H289" s="65">
        <f>I282+I283+I285+I286+I287+0</f>
        <v>702.56000000000006</v>
      </c>
      <c r="I289" s="65"/>
      <c r="J289" s="65">
        <f>K282+K283+K285+K286+K287+0</f>
        <v>35364.82</v>
      </c>
      <c r="K289" s="65"/>
      <c r="O289" s="63">
        <f>I282+I283+I285+I286+I287+0</f>
        <v>702.56000000000006</v>
      </c>
      <c r="P289" s="63">
        <f>K282+K283+K285+K286+K287+0</f>
        <v>35364.82</v>
      </c>
      <c r="X289" s="57">
        <f>IF(Source!BI133&lt;=1,I282+I283+I285+I286+I287-0, 0)</f>
        <v>0</v>
      </c>
      <c r="Y289" s="57">
        <f>IF(Source!BI133=2,I282+I283+I285+I286+I287-0, 0)</f>
        <v>702.56000000000006</v>
      </c>
      <c r="Z289" s="57">
        <f>IF(Source!BI133=3,I282+I283+I285+I286+I287-0, 0)</f>
        <v>0</v>
      </c>
      <c r="AA289" s="57">
        <f>IF(Source!BI133=4,I282+I283+I285+I286+I287,0)</f>
        <v>0</v>
      </c>
    </row>
    <row r="290" spans="1:35" s="57" customFormat="1" x14ac:dyDescent="0.2"/>
    <row r="291" spans="1:35" s="57" customFormat="1" ht="57" x14ac:dyDescent="0.2">
      <c r="A291" s="52">
        <v>27</v>
      </c>
      <c r="B291" s="52" t="str">
        <f>Source!F134</f>
        <v>4.8-79-10</v>
      </c>
      <c r="C291" s="52" t="s">
        <v>723</v>
      </c>
      <c r="D291" s="53" t="str">
        <f>Source!H134</f>
        <v>100 М КАБЕЛЯ</v>
      </c>
      <c r="E291" s="54">
        <f>Source!I134</f>
        <v>0.20599999999999999</v>
      </c>
      <c r="F291" s="55"/>
      <c r="G291" s="56"/>
      <c r="H291" s="54"/>
      <c r="I291" s="55"/>
      <c r="J291" s="54"/>
      <c r="K291" s="55"/>
      <c r="L291" s="57" t="s">
        <v>722</v>
      </c>
      <c r="Q291" s="57">
        <f>ROUND((Source!BZ134/100)*ROUND((ROUND((Source!AF134*Source!AV134*Source!I134),2)),2), 2)</f>
        <v>39.93</v>
      </c>
      <c r="R291" s="57">
        <f>Source!X134</f>
        <v>2257.1999999999998</v>
      </c>
      <c r="S291" s="57">
        <f>ROUND((Source!CA134/100)*ROUND((ROUND((Source!AF134*Source!AV134*Source!I134),2)),2), 2)</f>
        <v>20.99</v>
      </c>
      <c r="T291" s="57">
        <f>Source!Y134</f>
        <v>1186.78</v>
      </c>
      <c r="U291" s="57">
        <f>ROUND((175/100)*ROUND((ROUND((Source!AE134*Source!AV134*Source!I134),2)),2), 2)</f>
        <v>1.1200000000000001</v>
      </c>
      <c r="V291" s="57">
        <f>ROUND((0/100)*ROUND(ROUND((ROUND((Source!AE134*Source!AV134*Source!I134),2)*Source!BS134),2), 2), 2)</f>
        <v>0</v>
      </c>
      <c r="AI291" s="57">
        <v>0</v>
      </c>
    </row>
    <row r="292" spans="1:35" s="57" customFormat="1" x14ac:dyDescent="0.2">
      <c r="C292" s="66" t="str">
        <f>"Объем: "&amp;Source!I134&amp;"=20,6/"&amp;"100"</f>
        <v>Объем: 0,206=20,6/100</v>
      </c>
    </row>
    <row r="293" spans="1:35" s="57" customFormat="1" ht="14.25" x14ac:dyDescent="0.2">
      <c r="A293" s="52"/>
      <c r="B293" s="52"/>
      <c r="C293" s="52" t="s">
        <v>662</v>
      </c>
      <c r="D293" s="53"/>
      <c r="E293" s="54"/>
      <c r="F293" s="55">
        <f>Source!AO134</f>
        <v>187.26</v>
      </c>
      <c r="G293" s="56" t="str">
        <f>Source!DG134</f>
        <v/>
      </c>
      <c r="H293" s="54">
        <f>Source!AV134</f>
        <v>1.0669999999999999</v>
      </c>
      <c r="I293" s="55">
        <f>ROUND((ROUND((Source!AF134*Source!AV134*Source!I134),2)),2)</f>
        <v>41.16</v>
      </c>
      <c r="J293" s="54">
        <f>IF(Source!BA134&lt;&gt; 0, Source!BA134, 1)</f>
        <v>55.67</v>
      </c>
      <c r="K293" s="55">
        <f>Source!S134</f>
        <v>2291.38</v>
      </c>
      <c r="W293" s="57">
        <f>I293</f>
        <v>41.16</v>
      </c>
    </row>
    <row r="294" spans="1:35" s="57" customFormat="1" ht="14.25" x14ac:dyDescent="0.2">
      <c r="A294" s="52"/>
      <c r="B294" s="52"/>
      <c r="C294" s="52" t="s">
        <v>670</v>
      </c>
      <c r="D294" s="53"/>
      <c r="E294" s="54"/>
      <c r="F294" s="55">
        <f>Source!AM134</f>
        <v>29.91</v>
      </c>
      <c r="G294" s="56" t="str">
        <f>Source!DE134</f>
        <v/>
      </c>
      <c r="H294" s="54">
        <f>Source!AV134</f>
        <v>1.0669999999999999</v>
      </c>
      <c r="I294" s="55">
        <f>(ROUND((ROUND(((Source!ET134)*Source!AV134*Source!I134),2)),2)+ROUND((ROUND(((Source!AE134-(Source!EU134))*Source!AV134*Source!I134),2)),2))</f>
        <v>6.57</v>
      </c>
      <c r="J294" s="54">
        <f>IF(Source!BB134&lt;&gt; 0, Source!BB134, 1)</f>
        <v>14.15</v>
      </c>
      <c r="K294" s="55">
        <f>Source!Q134</f>
        <v>92.97</v>
      </c>
    </row>
    <row r="295" spans="1:35" s="57" customFormat="1" ht="14.25" x14ac:dyDescent="0.2">
      <c r="A295" s="52"/>
      <c r="B295" s="52"/>
      <c r="C295" s="52" t="s">
        <v>671</v>
      </c>
      <c r="D295" s="53"/>
      <c r="E295" s="54"/>
      <c r="F295" s="55">
        <f>Source!AN134</f>
        <v>2.9</v>
      </c>
      <c r="G295" s="56" t="str">
        <f>Source!DF134</f>
        <v/>
      </c>
      <c r="H295" s="54">
        <f>Source!AV134</f>
        <v>1.0669999999999999</v>
      </c>
      <c r="I295" s="67">
        <f>ROUND((ROUND((Source!AE134*Source!AV134*Source!I134),2)),2)</f>
        <v>0.64</v>
      </c>
      <c r="J295" s="54">
        <f>IF(Source!BS134&lt;&gt; 0, Source!BS134, 1)</f>
        <v>55.67</v>
      </c>
      <c r="K295" s="67">
        <f>Source!R134</f>
        <v>35.630000000000003</v>
      </c>
      <c r="W295" s="57">
        <f>I295</f>
        <v>0.64</v>
      </c>
    </row>
    <row r="296" spans="1:35" s="57" customFormat="1" ht="14.25" x14ac:dyDescent="0.2">
      <c r="A296" s="52"/>
      <c r="B296" s="52"/>
      <c r="C296" s="52" t="s">
        <v>672</v>
      </c>
      <c r="D296" s="53"/>
      <c r="E296" s="54"/>
      <c r="F296" s="55">
        <f>Source!AL134</f>
        <v>53.44</v>
      </c>
      <c r="G296" s="56" t="str">
        <f>Source!DD134</f>
        <v/>
      </c>
      <c r="H296" s="54">
        <f>Source!AW134</f>
        <v>1.081</v>
      </c>
      <c r="I296" s="55">
        <f>ROUND((ROUND((Source!AC134*Source!AW134*Source!I134),2)),2)</f>
        <v>11.9</v>
      </c>
      <c r="J296" s="54">
        <f>IF(Source!BC134&lt;&gt; 0, Source!BC134, 1)</f>
        <v>12.65</v>
      </c>
      <c r="K296" s="55">
        <f>Source!P134</f>
        <v>150.54</v>
      </c>
    </row>
    <row r="297" spans="1:35" s="57" customFormat="1" ht="14.25" x14ac:dyDescent="0.2">
      <c r="A297" s="52"/>
      <c r="B297" s="52"/>
      <c r="C297" s="52" t="s">
        <v>663</v>
      </c>
      <c r="D297" s="53" t="s">
        <v>664</v>
      </c>
      <c r="E297" s="54">
        <f>Source!BZ134</f>
        <v>97</v>
      </c>
      <c r="F297" s="55"/>
      <c r="G297" s="56"/>
      <c r="H297" s="54"/>
      <c r="I297" s="55">
        <f>SUM(Q291:Q296)</f>
        <v>39.93</v>
      </c>
      <c r="J297" s="54">
        <f>Source!AT134</f>
        <v>97</v>
      </c>
      <c r="K297" s="55">
        <f>SUM(R291:R296)</f>
        <v>2257.1999999999998</v>
      </c>
    </row>
    <row r="298" spans="1:35" s="57" customFormat="1" ht="14.25" x14ac:dyDescent="0.2">
      <c r="A298" s="52"/>
      <c r="B298" s="52"/>
      <c r="C298" s="52" t="s">
        <v>665</v>
      </c>
      <c r="D298" s="53" t="s">
        <v>664</v>
      </c>
      <c r="E298" s="54">
        <f>Source!CA134</f>
        <v>51</v>
      </c>
      <c r="F298" s="55"/>
      <c r="G298" s="56"/>
      <c r="H298" s="54"/>
      <c r="I298" s="55">
        <f>SUM(S291:S297)</f>
        <v>20.99</v>
      </c>
      <c r="J298" s="54">
        <f>Source!AU134</f>
        <v>51</v>
      </c>
      <c r="K298" s="55">
        <f>SUM(T291:T297)</f>
        <v>1186.78</v>
      </c>
    </row>
    <row r="299" spans="1:35" s="57" customFormat="1" ht="14.25" x14ac:dyDescent="0.2">
      <c r="A299" s="58"/>
      <c r="B299" s="58"/>
      <c r="C299" s="58" t="s">
        <v>666</v>
      </c>
      <c r="D299" s="59" t="s">
        <v>667</v>
      </c>
      <c r="E299" s="60">
        <f>Source!AQ134</f>
        <v>15.2</v>
      </c>
      <c r="F299" s="61"/>
      <c r="G299" s="62" t="str">
        <f>Source!DI134</f>
        <v/>
      </c>
      <c r="H299" s="60">
        <f>Source!AV134</f>
        <v>1.0669999999999999</v>
      </c>
      <c r="I299" s="61">
        <f>Source!U134</f>
        <v>3.3409903999999995</v>
      </c>
      <c r="J299" s="60"/>
      <c r="K299" s="61"/>
      <c r="AB299" s="63">
        <f>I299</f>
        <v>3.3409903999999995</v>
      </c>
    </row>
    <row r="300" spans="1:35" s="57" customFormat="1" ht="15" x14ac:dyDescent="0.25">
      <c r="C300" s="64" t="s">
        <v>668</v>
      </c>
      <c r="H300" s="65">
        <f>I293+I294+I296+I297+I298+0</f>
        <v>120.55</v>
      </c>
      <c r="I300" s="65"/>
      <c r="J300" s="65">
        <f>K293+K294+K296+K297+K298+0</f>
        <v>5978.87</v>
      </c>
      <c r="K300" s="65"/>
      <c r="O300" s="63">
        <f>I293+I294+I296+I297+I298+0</f>
        <v>120.55</v>
      </c>
      <c r="P300" s="63">
        <f>K293+K294+K296+K297+K298+0</f>
        <v>5978.87</v>
      </c>
      <c r="X300" s="57">
        <f>IF(Source!BI134&lt;=1,I293+I294+I296+I297+I298-0, 0)</f>
        <v>0</v>
      </c>
      <c r="Y300" s="57">
        <f>IF(Source!BI134=2,I293+I294+I296+I297+I298-0, 0)</f>
        <v>120.55</v>
      </c>
      <c r="Z300" s="57">
        <f>IF(Source!BI134=3,I293+I294+I296+I297+I298-0, 0)</f>
        <v>0</v>
      </c>
      <c r="AA300" s="57">
        <f>IF(Source!BI134=4,I293+I294+I296+I297+I298,0)</f>
        <v>0</v>
      </c>
    </row>
    <row r="301" spans="1:35" s="57" customFormat="1" x14ac:dyDescent="0.2"/>
    <row r="302" spans="1:35" s="57" customFormat="1" ht="33.75" customHeight="1" x14ac:dyDescent="0.2">
      <c r="A302" s="52">
        <v>28</v>
      </c>
      <c r="B302" s="52" t="str">
        <f>Source!F135</f>
        <v>4.8-76-2</v>
      </c>
      <c r="C302" s="52" t="s">
        <v>278</v>
      </c>
      <c r="D302" s="53" t="str">
        <f>Source!H135</f>
        <v>100 шт.</v>
      </c>
      <c r="E302" s="54">
        <f>Source!I135</f>
        <v>0.36</v>
      </c>
      <c r="F302" s="55"/>
      <c r="G302" s="56"/>
      <c r="H302" s="54"/>
      <c r="I302" s="55"/>
      <c r="J302" s="54"/>
      <c r="K302" s="55"/>
      <c r="Q302" s="57">
        <f>ROUND((Source!BZ135/100)*ROUND((ROUND((Source!AF135*Source!AV135*Source!I135),2)),2), 2)</f>
        <v>59.67</v>
      </c>
      <c r="R302" s="57">
        <f>Source!X135</f>
        <v>3322.08</v>
      </c>
      <c r="S302" s="57">
        <f>ROUND((Source!CA135/100)*ROUND((ROUND((Source!AF135*Source!AV135*Source!I135),2)),2), 2)</f>
        <v>31.38</v>
      </c>
      <c r="T302" s="57">
        <f>Source!Y135</f>
        <v>1746.66</v>
      </c>
      <c r="U302" s="57">
        <f>ROUND((175/100)*ROUND((ROUND((Source!AE135*Source!AV135*Source!I135),2)),2), 2)</f>
        <v>0</v>
      </c>
      <c r="V302" s="57">
        <f>ROUND((0/100)*ROUND(ROUND((ROUND((Source!AE135*Source!AV135*Source!I135),2)*Source!BS135),2), 2), 2)</f>
        <v>0</v>
      </c>
      <c r="AI302" s="57">
        <v>0</v>
      </c>
    </row>
    <row r="303" spans="1:35" x14ac:dyDescent="0.2">
      <c r="C303" s="23" t="str">
        <f>"Объем: "&amp;Source!I135&amp;"=36/"&amp;"100"</f>
        <v>Объем: 0,36=36/100</v>
      </c>
    </row>
    <row r="304" spans="1:35" ht="14.25" x14ac:dyDescent="0.2">
      <c r="A304" s="18"/>
      <c r="B304" s="18"/>
      <c r="C304" s="18" t="s">
        <v>662</v>
      </c>
      <c r="D304" s="20"/>
      <c r="E304" s="19"/>
      <c r="F304" s="22">
        <f>Source!AO135</f>
        <v>160.16</v>
      </c>
      <c r="G304" s="21" t="str">
        <f>Source!DG135</f>
        <v/>
      </c>
      <c r="H304" s="19">
        <f>Source!AV135</f>
        <v>1.0669999999999999</v>
      </c>
      <c r="I304" s="22">
        <f>ROUND((ROUND((Source!AF135*Source!AV135*Source!I135),2)),2)</f>
        <v>61.52</v>
      </c>
      <c r="J304" s="19">
        <f>IF(Source!BA135&lt;&gt; 0, Source!BA135, 1)</f>
        <v>55.67</v>
      </c>
      <c r="K304" s="22">
        <f>Source!S135</f>
        <v>3424.82</v>
      </c>
      <c r="W304">
        <f>I304</f>
        <v>61.52</v>
      </c>
    </row>
    <row r="305" spans="1:35" ht="14.25" x14ac:dyDescent="0.2">
      <c r="A305" s="18"/>
      <c r="B305" s="18"/>
      <c r="C305" s="18" t="s">
        <v>663</v>
      </c>
      <c r="D305" s="20" t="s">
        <v>664</v>
      </c>
      <c r="E305" s="19">
        <f>Source!BZ135</f>
        <v>97</v>
      </c>
      <c r="F305" s="22"/>
      <c r="G305" s="21"/>
      <c r="H305" s="19"/>
      <c r="I305" s="22">
        <f>SUM(Q302:Q304)</f>
        <v>59.67</v>
      </c>
      <c r="J305" s="19">
        <f>Source!AT135</f>
        <v>97</v>
      </c>
      <c r="K305" s="22">
        <f>SUM(R302:R304)</f>
        <v>3322.08</v>
      </c>
    </row>
    <row r="306" spans="1:35" ht="14.25" x14ac:dyDescent="0.2">
      <c r="A306" s="18"/>
      <c r="B306" s="18"/>
      <c r="C306" s="18" t="s">
        <v>665</v>
      </c>
      <c r="D306" s="20" t="s">
        <v>664</v>
      </c>
      <c r="E306" s="19">
        <f>Source!CA135</f>
        <v>51</v>
      </c>
      <c r="F306" s="22"/>
      <c r="G306" s="21"/>
      <c r="H306" s="19"/>
      <c r="I306" s="22">
        <f>SUM(S302:S305)</f>
        <v>31.38</v>
      </c>
      <c r="J306" s="19">
        <f>Source!AU135</f>
        <v>51</v>
      </c>
      <c r="K306" s="22">
        <f>SUM(T302:T305)</f>
        <v>1746.66</v>
      </c>
    </row>
    <row r="307" spans="1:35" ht="14.25" x14ac:dyDescent="0.2">
      <c r="A307" s="25"/>
      <c r="B307" s="25"/>
      <c r="C307" s="25" t="s">
        <v>666</v>
      </c>
      <c r="D307" s="26" t="s">
        <v>667</v>
      </c>
      <c r="E307" s="27">
        <f>Source!AQ135</f>
        <v>13</v>
      </c>
      <c r="F307" s="28"/>
      <c r="G307" s="29" t="str">
        <f>Source!DI135</f>
        <v/>
      </c>
      <c r="H307" s="27">
        <f>Source!AV135</f>
        <v>1.0669999999999999</v>
      </c>
      <c r="I307" s="28">
        <f>Source!U135</f>
        <v>4.9935599999999996</v>
      </c>
      <c r="J307" s="27"/>
      <c r="K307" s="28"/>
      <c r="AB307" s="24">
        <f>I307</f>
        <v>4.9935599999999996</v>
      </c>
    </row>
    <row r="308" spans="1:35" ht="15" x14ac:dyDescent="0.25">
      <c r="C308" s="11" t="s">
        <v>668</v>
      </c>
      <c r="H308" s="46">
        <f>I304+I305+I306+0</f>
        <v>152.57</v>
      </c>
      <c r="I308" s="46"/>
      <c r="J308" s="46">
        <f>K304+K305+K306+0</f>
        <v>8493.56</v>
      </c>
      <c r="K308" s="46"/>
      <c r="O308" s="24">
        <f>I304+I305+I306+0</f>
        <v>152.57</v>
      </c>
      <c r="P308" s="24">
        <f>K304+K305+K306+0</f>
        <v>8493.56</v>
      </c>
      <c r="X308">
        <f>IF(Source!BI135&lt;=1,I304+I305+I306-0, 0)</f>
        <v>0</v>
      </c>
      <c r="Y308">
        <f>IF(Source!BI135=2,I304+I305+I306-0, 0)</f>
        <v>152.57</v>
      </c>
      <c r="Z308">
        <f>IF(Source!BI135=3,I304+I305+I306-0, 0)</f>
        <v>0</v>
      </c>
      <c r="AA308">
        <f>IF(Source!BI135=4,I304+I305+I306,0)</f>
        <v>0</v>
      </c>
    </row>
    <row r="310" spans="1:35" ht="31.5" customHeight="1" x14ac:dyDescent="0.2">
      <c r="A310" s="18">
        <v>29</v>
      </c>
      <c r="B310" s="18" t="str">
        <f>Source!F136</f>
        <v>4.8-76-3</v>
      </c>
      <c r="C310" s="18" t="s">
        <v>282</v>
      </c>
      <c r="D310" s="20" t="str">
        <f>Source!H136</f>
        <v>100 шт.</v>
      </c>
      <c r="E310" s="19">
        <f>Source!I136</f>
        <v>0.02</v>
      </c>
      <c r="F310" s="22"/>
      <c r="G310" s="21"/>
      <c r="H310" s="19"/>
      <c r="I310" s="22"/>
      <c r="J310" s="19"/>
      <c r="K310" s="22"/>
      <c r="Q310">
        <f>ROUND((Source!BZ136/100)*ROUND((ROUND((Source!AF136*Source!AV136*Source!I136),2)),2), 2)</f>
        <v>3.88</v>
      </c>
      <c r="R310">
        <f>Source!X136</f>
        <v>216</v>
      </c>
      <c r="S310">
        <f>ROUND((Source!CA136/100)*ROUND((ROUND((Source!AF136*Source!AV136*Source!I136),2)),2), 2)</f>
        <v>2.04</v>
      </c>
      <c r="T310">
        <f>Source!Y136</f>
        <v>113.57</v>
      </c>
      <c r="U310">
        <f>ROUND((175/100)*ROUND((ROUND((Source!AE136*Source!AV136*Source!I136),2)),2), 2)</f>
        <v>0</v>
      </c>
      <c r="V310">
        <f>ROUND((0/100)*ROUND(ROUND((ROUND((Source!AE136*Source!AV136*Source!I136),2)*Source!BS136),2), 2), 2)</f>
        <v>0</v>
      </c>
      <c r="AI310">
        <v>0</v>
      </c>
    </row>
    <row r="311" spans="1:35" x14ac:dyDescent="0.2">
      <c r="C311" s="23" t="str">
        <f>"Объем: "&amp;Source!I136&amp;"=2/"&amp;"100"</f>
        <v>Объем: 0,02=2/100</v>
      </c>
    </row>
    <row r="312" spans="1:35" ht="14.25" x14ac:dyDescent="0.2">
      <c r="A312" s="18"/>
      <c r="B312" s="18"/>
      <c r="C312" s="18" t="s">
        <v>662</v>
      </c>
      <c r="D312" s="20"/>
      <c r="E312" s="19"/>
      <c r="F312" s="22">
        <f>Source!AO136</f>
        <v>187.26</v>
      </c>
      <c r="G312" s="21" t="str">
        <f>Source!DG136</f>
        <v/>
      </c>
      <c r="H312" s="19">
        <f>Source!AV136</f>
        <v>1.0669999999999999</v>
      </c>
      <c r="I312" s="22">
        <f>ROUND((ROUND((Source!AF136*Source!AV136*Source!I136),2)),2)</f>
        <v>4</v>
      </c>
      <c r="J312" s="19">
        <f>IF(Source!BA136&lt;&gt; 0, Source!BA136, 1)</f>
        <v>55.67</v>
      </c>
      <c r="K312" s="22">
        <f>Source!S136</f>
        <v>222.68</v>
      </c>
      <c r="W312">
        <f>I312</f>
        <v>4</v>
      </c>
    </row>
    <row r="313" spans="1:35" ht="14.25" x14ac:dyDescent="0.2">
      <c r="A313" s="18"/>
      <c r="B313" s="18"/>
      <c r="C313" s="18" t="s">
        <v>663</v>
      </c>
      <c r="D313" s="20" t="s">
        <v>664</v>
      </c>
      <c r="E313" s="19">
        <f>Source!BZ136</f>
        <v>97</v>
      </c>
      <c r="F313" s="22"/>
      <c r="G313" s="21"/>
      <c r="H313" s="19"/>
      <c r="I313" s="22">
        <f>SUM(Q310:Q312)</f>
        <v>3.88</v>
      </c>
      <c r="J313" s="19">
        <f>Source!AT136</f>
        <v>97</v>
      </c>
      <c r="K313" s="22">
        <f>SUM(R310:R312)</f>
        <v>216</v>
      </c>
    </row>
    <row r="314" spans="1:35" ht="14.25" x14ac:dyDescent="0.2">
      <c r="A314" s="18"/>
      <c r="B314" s="18"/>
      <c r="C314" s="18" t="s">
        <v>665</v>
      </c>
      <c r="D314" s="20" t="s">
        <v>664</v>
      </c>
      <c r="E314" s="19">
        <f>Source!CA136</f>
        <v>51</v>
      </c>
      <c r="F314" s="22"/>
      <c r="G314" s="21"/>
      <c r="H314" s="19"/>
      <c r="I314" s="22">
        <f>SUM(S310:S313)</f>
        <v>2.04</v>
      </c>
      <c r="J314" s="19">
        <f>Source!AU136</f>
        <v>51</v>
      </c>
      <c r="K314" s="22">
        <f>SUM(T310:T313)</f>
        <v>113.57</v>
      </c>
    </row>
    <row r="315" spans="1:35" ht="14.25" x14ac:dyDescent="0.2">
      <c r="A315" s="25"/>
      <c r="B315" s="25"/>
      <c r="C315" s="25" t="s">
        <v>666</v>
      </c>
      <c r="D315" s="26" t="s">
        <v>667</v>
      </c>
      <c r="E315" s="27">
        <f>Source!AQ136</f>
        <v>15.2</v>
      </c>
      <c r="F315" s="28"/>
      <c r="G315" s="29" t="str">
        <f>Source!DI136</f>
        <v/>
      </c>
      <c r="H315" s="27">
        <f>Source!AV136</f>
        <v>1.0669999999999999</v>
      </c>
      <c r="I315" s="28">
        <f>Source!U136</f>
        <v>0.32436799999999999</v>
      </c>
      <c r="J315" s="27"/>
      <c r="K315" s="28"/>
      <c r="AB315" s="24">
        <f>I315</f>
        <v>0.32436799999999999</v>
      </c>
    </row>
    <row r="316" spans="1:35" ht="15" x14ac:dyDescent="0.25">
      <c r="C316" s="11" t="s">
        <v>668</v>
      </c>
      <c r="H316" s="46">
        <f>I312+I313+I314+0</f>
        <v>9.92</v>
      </c>
      <c r="I316" s="46"/>
      <c r="J316" s="46">
        <f>K312+K313+K314+0</f>
        <v>552.25</v>
      </c>
      <c r="K316" s="46"/>
      <c r="O316" s="24">
        <f>I312+I313+I314+0</f>
        <v>9.92</v>
      </c>
      <c r="P316" s="24">
        <f>K312+K313+K314+0</f>
        <v>552.25</v>
      </c>
      <c r="X316">
        <f>IF(Source!BI136&lt;=1,I312+I313+I314-0, 0)</f>
        <v>0</v>
      </c>
      <c r="Y316">
        <f>IF(Source!BI136=2,I312+I313+I314-0, 0)</f>
        <v>9.92</v>
      </c>
      <c r="Z316">
        <f>IF(Source!BI136=3,I312+I313+I314-0, 0)</f>
        <v>0</v>
      </c>
      <c r="AA316">
        <f>IF(Source!BI136=4,I312+I313+I314,0)</f>
        <v>0</v>
      </c>
    </row>
    <row r="318" spans="1:35" ht="28.5" x14ac:dyDescent="0.2">
      <c r="A318" s="18">
        <v>30</v>
      </c>
      <c r="B318" s="18" t="str">
        <f>Source!F137</f>
        <v>4.8-162-2</v>
      </c>
      <c r="C318" s="18" t="s">
        <v>286</v>
      </c>
      <c r="D318" s="20" t="str">
        <f>Source!H137</f>
        <v>100 м</v>
      </c>
      <c r="E318" s="19">
        <f>Source!I137</f>
        <v>0.10299999999999999</v>
      </c>
      <c r="F318" s="22"/>
      <c r="G318" s="21"/>
      <c r="H318" s="19"/>
      <c r="I318" s="22"/>
      <c r="J318" s="19"/>
      <c r="K318" s="22"/>
      <c r="Q318">
        <f>ROUND((Source!BZ137/100)*ROUND((ROUND((Source!AF137*Source!AV137*Source!I137),2)),2), 2)</f>
        <v>5.31</v>
      </c>
      <c r="R318">
        <f>Source!X137</f>
        <v>297.54000000000002</v>
      </c>
      <c r="S318">
        <f>ROUND((Source!CA137/100)*ROUND((ROUND((Source!AF137*Source!AV137*Source!I137),2)),2), 2)</f>
        <v>2.79</v>
      </c>
      <c r="T318">
        <f>Source!Y137</f>
        <v>156.44</v>
      </c>
      <c r="U318">
        <f>ROUND((175/100)*ROUND((ROUND((Source!AE137*Source!AV137*Source!I137),2)),2), 2)</f>
        <v>7.0000000000000007E-2</v>
      </c>
      <c r="V318">
        <f>ROUND((0/100)*ROUND(ROUND((ROUND((Source!AE137*Source!AV137*Source!I137),2)*Source!BS137),2), 2), 2)</f>
        <v>0</v>
      </c>
      <c r="AI318">
        <v>0</v>
      </c>
    </row>
    <row r="319" spans="1:35" x14ac:dyDescent="0.2">
      <c r="C319" s="23" t="str">
        <f>"Объем: "&amp;Source!I137&amp;"=10,3/"&amp;"100"</f>
        <v>Объем: 0,103=10,3/100</v>
      </c>
    </row>
    <row r="320" spans="1:35" ht="14.25" x14ac:dyDescent="0.2">
      <c r="A320" s="18"/>
      <c r="B320" s="18"/>
      <c r="C320" s="18" t="s">
        <v>662</v>
      </c>
      <c r="D320" s="20"/>
      <c r="E320" s="19"/>
      <c r="F320" s="22">
        <f>Source!AO137</f>
        <v>50.76</v>
      </c>
      <c r="G320" s="21" t="str">
        <f>Source!DG137</f>
        <v/>
      </c>
      <c r="H320" s="19">
        <f>Source!AV137</f>
        <v>1.0469999999999999</v>
      </c>
      <c r="I320" s="22">
        <f>ROUND((ROUND((Source!AF137*Source!AV137*Source!I137),2)),2)</f>
        <v>5.47</v>
      </c>
      <c r="J320" s="19">
        <f>IF(Source!BA137&lt;&gt; 0, Source!BA137, 1)</f>
        <v>55.67</v>
      </c>
      <c r="K320" s="22">
        <f>Source!S137</f>
        <v>304.51</v>
      </c>
      <c r="W320">
        <f>I320</f>
        <v>5.47</v>
      </c>
    </row>
    <row r="321" spans="1:35" ht="14.25" x14ac:dyDescent="0.2">
      <c r="A321" s="18"/>
      <c r="B321" s="18"/>
      <c r="C321" s="18" t="s">
        <v>670</v>
      </c>
      <c r="D321" s="20"/>
      <c r="E321" s="19"/>
      <c r="F321" s="22">
        <f>Source!AM137</f>
        <v>2.4900000000000002</v>
      </c>
      <c r="G321" s="21" t="str">
        <f>Source!DE137</f>
        <v/>
      </c>
      <c r="H321" s="19">
        <f>Source!AV137</f>
        <v>1.0469999999999999</v>
      </c>
      <c r="I321" s="22">
        <f>(ROUND((ROUND(((Source!ET137)*Source!AV137*Source!I137),2)),2)+ROUND((ROUND(((Source!AE137-(Source!EU137))*Source!AV137*Source!I137),2)),2))</f>
        <v>0.27</v>
      </c>
      <c r="J321" s="19">
        <f>IF(Source!BB137&lt;&gt; 0, Source!BB137, 1)</f>
        <v>16.7</v>
      </c>
      <c r="K321" s="22">
        <f>Source!Q137</f>
        <v>4.51</v>
      </c>
    </row>
    <row r="322" spans="1:35" ht="14.25" x14ac:dyDescent="0.2">
      <c r="A322" s="18"/>
      <c r="B322" s="18"/>
      <c r="C322" s="18" t="s">
        <v>671</v>
      </c>
      <c r="D322" s="20"/>
      <c r="E322" s="19"/>
      <c r="F322" s="22">
        <f>Source!AN137</f>
        <v>0.38</v>
      </c>
      <c r="G322" s="21" t="str">
        <f>Source!DF137</f>
        <v/>
      </c>
      <c r="H322" s="19">
        <f>Source!AV137</f>
        <v>1.0469999999999999</v>
      </c>
      <c r="I322" s="30">
        <f>ROUND((ROUND((Source!AE137*Source!AV137*Source!I137),2)),2)</f>
        <v>0.04</v>
      </c>
      <c r="J322" s="19">
        <f>IF(Source!BS137&lt;&gt; 0, Source!BS137, 1)</f>
        <v>55.67</v>
      </c>
      <c r="K322" s="30">
        <f>Source!R137</f>
        <v>2.23</v>
      </c>
      <c r="W322">
        <f>I322</f>
        <v>0.04</v>
      </c>
    </row>
    <row r="323" spans="1:35" ht="14.25" x14ac:dyDescent="0.2">
      <c r="A323" s="18"/>
      <c r="B323" s="18"/>
      <c r="C323" s="18" t="s">
        <v>672</v>
      </c>
      <c r="D323" s="20"/>
      <c r="E323" s="19"/>
      <c r="F323" s="22">
        <f>Source!AL137</f>
        <v>102.24</v>
      </c>
      <c r="G323" s="21" t="str">
        <f>Source!DD137</f>
        <v/>
      </c>
      <c r="H323" s="19">
        <f>Source!AW137</f>
        <v>1</v>
      </c>
      <c r="I323" s="22">
        <f>ROUND((ROUND((Source!AC137*Source!AW137*Source!I137),2)),2)</f>
        <v>10.53</v>
      </c>
      <c r="J323" s="19">
        <f>IF(Source!BC137&lt;&gt; 0, Source!BC137, 1)</f>
        <v>7.24</v>
      </c>
      <c r="K323" s="22">
        <f>Source!P137</f>
        <v>76.239999999999995</v>
      </c>
    </row>
    <row r="324" spans="1:35" ht="14.25" x14ac:dyDescent="0.2">
      <c r="A324" s="18"/>
      <c r="B324" s="18"/>
      <c r="C324" s="18" t="s">
        <v>663</v>
      </c>
      <c r="D324" s="20" t="s">
        <v>664</v>
      </c>
      <c r="E324" s="19">
        <f>Source!BZ137</f>
        <v>97</v>
      </c>
      <c r="F324" s="22"/>
      <c r="G324" s="21"/>
      <c r="H324" s="19"/>
      <c r="I324" s="22">
        <f>SUM(Q318:Q323)</f>
        <v>5.31</v>
      </c>
      <c r="J324" s="19">
        <f>Source!AT137</f>
        <v>97</v>
      </c>
      <c r="K324" s="22">
        <f>SUM(R318:R323)</f>
        <v>297.54000000000002</v>
      </c>
    </row>
    <row r="325" spans="1:35" ht="14.25" x14ac:dyDescent="0.2">
      <c r="A325" s="18"/>
      <c r="B325" s="18"/>
      <c r="C325" s="18" t="s">
        <v>665</v>
      </c>
      <c r="D325" s="20" t="s">
        <v>664</v>
      </c>
      <c r="E325" s="19">
        <f>Source!CA137</f>
        <v>51</v>
      </c>
      <c r="F325" s="22"/>
      <c r="G325" s="21"/>
      <c r="H325" s="19"/>
      <c r="I325" s="22">
        <f>SUM(S318:S324)</f>
        <v>2.79</v>
      </c>
      <c r="J325" s="19">
        <f>Source!AU137</f>
        <v>51</v>
      </c>
      <c r="K325" s="22">
        <f>SUM(T318:T324)</f>
        <v>156.44</v>
      </c>
    </row>
    <row r="326" spans="1:35" ht="14.25" x14ac:dyDescent="0.2">
      <c r="A326" s="25"/>
      <c r="B326" s="25"/>
      <c r="C326" s="25" t="s">
        <v>666</v>
      </c>
      <c r="D326" s="26" t="s">
        <v>667</v>
      </c>
      <c r="E326" s="27">
        <f>Source!AQ137</f>
        <v>4.12</v>
      </c>
      <c r="F326" s="28"/>
      <c r="G326" s="29" t="str">
        <f>Source!DI137</f>
        <v/>
      </c>
      <c r="H326" s="27">
        <f>Source!AV137</f>
        <v>1.0469999999999999</v>
      </c>
      <c r="I326" s="28">
        <f>Source!U137</f>
        <v>0.44430491999999994</v>
      </c>
      <c r="J326" s="27"/>
      <c r="K326" s="28"/>
      <c r="AB326" s="24">
        <f>I326</f>
        <v>0.44430491999999994</v>
      </c>
    </row>
    <row r="327" spans="1:35" ht="15" x14ac:dyDescent="0.25">
      <c r="C327" s="11" t="s">
        <v>668</v>
      </c>
      <c r="H327" s="46">
        <f>I320+I321+I323+I324+I325+0</f>
        <v>24.369999999999997</v>
      </c>
      <c r="I327" s="46"/>
      <c r="J327" s="46">
        <f>K320+K321+K323+K324+K325+0</f>
        <v>839.24</v>
      </c>
      <c r="K327" s="46"/>
      <c r="O327" s="24">
        <f>I320+I321+I323+I324+I325+0</f>
        <v>24.369999999999997</v>
      </c>
      <c r="P327" s="24">
        <f>K320+K321+K323+K324+K325+0</f>
        <v>839.24</v>
      </c>
      <c r="X327">
        <f>IF(Source!BI137&lt;=1,I320+I321+I323+I324+I325-0, 0)</f>
        <v>0</v>
      </c>
      <c r="Y327">
        <f>IF(Source!BI137=2,I320+I321+I323+I324+I325-0, 0)</f>
        <v>24.369999999999997</v>
      </c>
      <c r="Z327">
        <f>IF(Source!BI137=3,I320+I321+I323+I324+I325-0, 0)</f>
        <v>0</v>
      </c>
      <c r="AA327">
        <f>IF(Source!BI137=4,I320+I321+I323+I324+I325,0)</f>
        <v>0</v>
      </c>
    </row>
    <row r="329" spans="1:35" ht="42.75" x14ac:dyDescent="0.2">
      <c r="A329" s="18">
        <v>31</v>
      </c>
      <c r="B329" s="18" t="str">
        <f>Source!F138</f>
        <v>4.8-162-1</v>
      </c>
      <c r="C329" s="18" t="s">
        <v>290</v>
      </c>
      <c r="D329" s="20" t="str">
        <f>Source!H138</f>
        <v>100 м</v>
      </c>
      <c r="E329" s="19">
        <f>Source!I138</f>
        <v>0.38200000000000001</v>
      </c>
      <c r="F329" s="22"/>
      <c r="G329" s="21"/>
      <c r="H329" s="19"/>
      <c r="I329" s="22"/>
      <c r="J329" s="19"/>
      <c r="K329" s="22"/>
      <c r="Q329">
        <f>ROUND((Source!BZ138/100)*ROUND((ROUND((Source!AF138*Source!AV138*Source!I138),2)),2), 2)</f>
        <v>14.77</v>
      </c>
      <c r="R329">
        <f>Source!X138</f>
        <v>825.11</v>
      </c>
      <c r="S329">
        <f>ROUND((Source!CA138/100)*ROUND((ROUND((Source!AF138*Source!AV138*Source!I138),2)),2), 2)</f>
        <v>7.77</v>
      </c>
      <c r="T329">
        <f>Source!Y138</f>
        <v>433.82</v>
      </c>
      <c r="U329">
        <f>ROUND((175/100)*ROUND((ROUND((Source!AE138*Source!AV138*Source!I138),2)),2), 2)</f>
        <v>0.09</v>
      </c>
      <c r="V329">
        <f>ROUND((0/100)*ROUND(ROUND((ROUND((Source!AE138*Source!AV138*Source!I138),2)*Source!BS138),2), 2), 2)</f>
        <v>0</v>
      </c>
      <c r="AI329">
        <v>0</v>
      </c>
    </row>
    <row r="330" spans="1:35" x14ac:dyDescent="0.2">
      <c r="C330" s="23" t="str">
        <f>"Объем: "&amp;Source!I138&amp;"=(8,2+"&amp;"10+"&amp;"10+"&amp;"10)/"&amp;"100"</f>
        <v>Объем: 0,382=(8,2+10+10+10)/100</v>
      </c>
    </row>
    <row r="331" spans="1:35" ht="14.25" x14ac:dyDescent="0.2">
      <c r="A331" s="18"/>
      <c r="B331" s="18"/>
      <c r="C331" s="18" t="s">
        <v>662</v>
      </c>
      <c r="D331" s="20"/>
      <c r="E331" s="19"/>
      <c r="F331" s="22">
        <f>Source!AO138</f>
        <v>38.07</v>
      </c>
      <c r="G331" s="21" t="str">
        <f>Source!DG138</f>
        <v/>
      </c>
      <c r="H331" s="19">
        <f>Source!AV138</f>
        <v>1.0469999999999999</v>
      </c>
      <c r="I331" s="22">
        <f>ROUND((ROUND((Source!AF138*Source!AV138*Source!I138),2)),2)</f>
        <v>15.23</v>
      </c>
      <c r="J331" s="19">
        <f>IF(Source!BA138&lt;&gt; 0, Source!BA138, 1)</f>
        <v>55.67</v>
      </c>
      <c r="K331" s="22">
        <f>Source!S138</f>
        <v>847.85</v>
      </c>
      <c r="W331">
        <f>I331</f>
        <v>15.23</v>
      </c>
    </row>
    <row r="332" spans="1:35" ht="14.25" x14ac:dyDescent="0.2">
      <c r="A332" s="18"/>
      <c r="B332" s="18"/>
      <c r="C332" s="18" t="s">
        <v>670</v>
      </c>
      <c r="D332" s="20"/>
      <c r="E332" s="19"/>
      <c r="F332" s="22">
        <f>Source!AM138</f>
        <v>0.83</v>
      </c>
      <c r="G332" s="21" t="str">
        <f>Source!DE138</f>
        <v/>
      </c>
      <c r="H332" s="19">
        <f>Source!AV138</f>
        <v>1.0469999999999999</v>
      </c>
      <c r="I332" s="22">
        <f>(ROUND((ROUND(((Source!ET138)*Source!AV138*Source!I138),2)),2)+ROUND((ROUND(((Source!AE138-(Source!EU138))*Source!AV138*Source!I138),2)),2))</f>
        <v>0.33</v>
      </c>
      <c r="J332" s="19">
        <f>IF(Source!BB138&lt;&gt; 0, Source!BB138, 1)</f>
        <v>16.7</v>
      </c>
      <c r="K332" s="22">
        <f>Source!Q138</f>
        <v>5.51</v>
      </c>
    </row>
    <row r="333" spans="1:35" ht="14.25" x14ac:dyDescent="0.2">
      <c r="A333" s="18"/>
      <c r="B333" s="18"/>
      <c r="C333" s="18" t="s">
        <v>671</v>
      </c>
      <c r="D333" s="20"/>
      <c r="E333" s="19"/>
      <c r="F333" s="22">
        <f>Source!AN138</f>
        <v>0.13</v>
      </c>
      <c r="G333" s="21" t="str">
        <f>Source!DF138</f>
        <v/>
      </c>
      <c r="H333" s="19">
        <f>Source!AV138</f>
        <v>1.0469999999999999</v>
      </c>
      <c r="I333" s="30">
        <f>ROUND((ROUND((Source!AE138*Source!AV138*Source!I138),2)),2)</f>
        <v>0.05</v>
      </c>
      <c r="J333" s="19">
        <f>IF(Source!BS138&lt;&gt; 0, Source!BS138, 1)</f>
        <v>55.67</v>
      </c>
      <c r="K333" s="30">
        <f>Source!R138</f>
        <v>2.78</v>
      </c>
      <c r="W333">
        <f>I333</f>
        <v>0.05</v>
      </c>
    </row>
    <row r="334" spans="1:35" ht="14.25" x14ac:dyDescent="0.2">
      <c r="A334" s="18"/>
      <c r="B334" s="18"/>
      <c r="C334" s="18" t="s">
        <v>672</v>
      </c>
      <c r="D334" s="20"/>
      <c r="E334" s="19"/>
      <c r="F334" s="22">
        <f>Source!AL138</f>
        <v>88.94</v>
      </c>
      <c r="G334" s="21" t="str">
        <f>Source!DD138</f>
        <v/>
      </c>
      <c r="H334" s="19">
        <f>Source!AW138</f>
        <v>1</v>
      </c>
      <c r="I334" s="22">
        <f>ROUND((ROUND((Source!AC138*Source!AW138*Source!I138),2)),2)</f>
        <v>33.979999999999997</v>
      </c>
      <c r="J334" s="19">
        <f>IF(Source!BC138&lt;&gt; 0, Source!BC138, 1)</f>
        <v>7.25</v>
      </c>
      <c r="K334" s="22">
        <f>Source!P138</f>
        <v>246.36</v>
      </c>
    </row>
    <row r="335" spans="1:35" ht="14.25" x14ac:dyDescent="0.2">
      <c r="A335" s="18"/>
      <c r="B335" s="18"/>
      <c r="C335" s="18" t="s">
        <v>663</v>
      </c>
      <c r="D335" s="20" t="s">
        <v>664</v>
      </c>
      <c r="E335" s="19">
        <f>Source!BZ138</f>
        <v>97</v>
      </c>
      <c r="F335" s="22"/>
      <c r="G335" s="21"/>
      <c r="H335" s="19"/>
      <c r="I335" s="22">
        <f>SUM(Q329:Q334)</f>
        <v>14.77</v>
      </c>
      <c r="J335" s="19">
        <f>Source!AT138</f>
        <v>97</v>
      </c>
      <c r="K335" s="22">
        <f>SUM(R329:R334)</f>
        <v>825.11</v>
      </c>
    </row>
    <row r="336" spans="1:35" ht="14.25" x14ac:dyDescent="0.2">
      <c r="A336" s="18"/>
      <c r="B336" s="18"/>
      <c r="C336" s="18" t="s">
        <v>665</v>
      </c>
      <c r="D336" s="20" t="s">
        <v>664</v>
      </c>
      <c r="E336" s="19">
        <f>Source!CA138</f>
        <v>51</v>
      </c>
      <c r="F336" s="22"/>
      <c r="G336" s="21"/>
      <c r="H336" s="19"/>
      <c r="I336" s="22">
        <f>SUM(S329:S335)</f>
        <v>7.77</v>
      </c>
      <c r="J336" s="19">
        <f>Source!AU138</f>
        <v>51</v>
      </c>
      <c r="K336" s="22">
        <f>SUM(T329:T335)</f>
        <v>433.82</v>
      </c>
    </row>
    <row r="337" spans="1:35" ht="14.25" x14ac:dyDescent="0.2">
      <c r="A337" s="25"/>
      <c r="B337" s="25"/>
      <c r="C337" s="25" t="s">
        <v>666</v>
      </c>
      <c r="D337" s="26" t="s">
        <v>667</v>
      </c>
      <c r="E337" s="27">
        <f>Source!AQ138</f>
        <v>3.09</v>
      </c>
      <c r="F337" s="28"/>
      <c r="G337" s="29" t="str">
        <f>Source!DI138</f>
        <v/>
      </c>
      <c r="H337" s="27">
        <f>Source!AV138</f>
        <v>1.0469999999999999</v>
      </c>
      <c r="I337" s="28">
        <f>Source!U138</f>
        <v>1.2358578599999999</v>
      </c>
      <c r="J337" s="27"/>
      <c r="K337" s="28"/>
      <c r="AB337" s="24">
        <f>I337</f>
        <v>1.2358578599999999</v>
      </c>
    </row>
    <row r="338" spans="1:35" ht="15" x14ac:dyDescent="0.25">
      <c r="C338" s="11" t="s">
        <v>668</v>
      </c>
      <c r="H338" s="46">
        <f>I331+I332+I334+I335+I336+0</f>
        <v>72.08</v>
      </c>
      <c r="I338" s="46"/>
      <c r="J338" s="46">
        <f>K331+K332+K334+K335+K336+0</f>
        <v>2358.65</v>
      </c>
      <c r="K338" s="46"/>
      <c r="O338" s="24">
        <f>I331+I332+I334+I335+I336+0</f>
        <v>72.08</v>
      </c>
      <c r="P338" s="24">
        <f>K331+K332+K334+K335+K336+0</f>
        <v>2358.65</v>
      </c>
      <c r="X338">
        <f>IF(Source!BI138&lt;=1,I331+I332+I334+I335+I336-0, 0)</f>
        <v>0</v>
      </c>
      <c r="Y338">
        <f>IF(Source!BI138=2,I331+I332+I334+I335+I336-0, 0)</f>
        <v>72.08</v>
      </c>
      <c r="Z338">
        <f>IF(Source!BI138=3,I331+I332+I334+I335+I336-0, 0)</f>
        <v>0</v>
      </c>
      <c r="AA338">
        <f>IF(Source!BI138=4,I331+I332+I334+I335+I336,0)</f>
        <v>0</v>
      </c>
    </row>
    <row r="340" spans="1:35" s="57" customFormat="1" ht="42.75" x14ac:dyDescent="0.2">
      <c r="A340" s="52">
        <v>32</v>
      </c>
      <c r="B340" s="52" t="str">
        <f>Source!F139</f>
        <v>4.8-306-1</v>
      </c>
      <c r="C340" s="52" t="s">
        <v>294</v>
      </c>
      <c r="D340" s="53" t="str">
        <f>Source!H139</f>
        <v>100 жил</v>
      </c>
      <c r="E340" s="54">
        <f>Source!I139</f>
        <v>0.12</v>
      </c>
      <c r="F340" s="55"/>
      <c r="G340" s="56"/>
      <c r="H340" s="54"/>
      <c r="I340" s="55"/>
      <c r="J340" s="54"/>
      <c r="K340" s="55"/>
      <c r="Q340" s="57">
        <f>ROUND((Source!BZ139/100)*ROUND((ROUND((Source!AF139*Source!AV139*Source!I139),2)),2), 2)</f>
        <v>192.25</v>
      </c>
      <c r="R340" s="57">
        <f>Source!X139</f>
        <v>10716.28</v>
      </c>
      <c r="S340" s="57">
        <f>ROUND((Source!CA139/100)*ROUND((ROUND((Source!AF139*Source!AV139*Source!I139),2)),2), 2)</f>
        <v>101.08</v>
      </c>
      <c r="T340" s="57">
        <f>Source!Y139</f>
        <v>5634.33</v>
      </c>
      <c r="U340" s="57">
        <f>ROUND((175/100)*ROUND((ROUND((Source!AE139*Source!AV139*Source!I139),2)),2), 2)</f>
        <v>0.44</v>
      </c>
      <c r="V340" s="57">
        <f>ROUND((0/100)*ROUND(ROUND((ROUND((Source!AE139*Source!AV139*Source!I139),2)*Source!BS139),2), 2), 2)</f>
        <v>0</v>
      </c>
      <c r="AI340" s="57">
        <v>0</v>
      </c>
    </row>
    <row r="341" spans="1:35" x14ac:dyDescent="0.2">
      <c r="C341" s="23" t="str">
        <f>"Объем: "&amp;Source!I139&amp;"=(3*"&amp;"4)/"&amp;"100"</f>
        <v>Объем: 0,12=(3*4)/100</v>
      </c>
    </row>
    <row r="342" spans="1:35" ht="14.25" x14ac:dyDescent="0.2">
      <c r="A342" s="18"/>
      <c r="B342" s="18"/>
      <c r="C342" s="18" t="s">
        <v>662</v>
      </c>
      <c r="D342" s="20"/>
      <c r="E342" s="19"/>
      <c r="F342" s="22">
        <f>Source!AO139</f>
        <v>1577.54</v>
      </c>
      <c r="G342" s="21" t="str">
        <f>Source!DG139</f>
        <v/>
      </c>
      <c r="H342" s="19">
        <f>Source!AV139</f>
        <v>1.0469999999999999</v>
      </c>
      <c r="I342" s="22">
        <f>ROUND((ROUND((Source!AF139*Source!AV139*Source!I139),2)),2)</f>
        <v>198.2</v>
      </c>
      <c r="J342" s="19">
        <f>IF(Source!BA139&lt;&gt; 0, Source!BA139, 1)</f>
        <v>55.67</v>
      </c>
      <c r="K342" s="22">
        <f>Source!S139</f>
        <v>11033.79</v>
      </c>
      <c r="W342">
        <f>I342</f>
        <v>198.2</v>
      </c>
    </row>
    <row r="343" spans="1:35" ht="14.25" x14ac:dyDescent="0.2">
      <c r="A343" s="18"/>
      <c r="B343" s="18"/>
      <c r="C343" s="18" t="s">
        <v>670</v>
      </c>
      <c r="D343" s="20"/>
      <c r="E343" s="19"/>
      <c r="F343" s="22">
        <f>Source!AM139</f>
        <v>13.3</v>
      </c>
      <c r="G343" s="21" t="str">
        <f>Source!DE139</f>
        <v/>
      </c>
      <c r="H343" s="19">
        <f>Source!AV139</f>
        <v>1.0469999999999999</v>
      </c>
      <c r="I343" s="22">
        <f>(ROUND((ROUND(((Source!ET139)*Source!AV139*Source!I139),2)),2)+ROUND((ROUND(((Source!AE139-(Source!EU139))*Source!AV139*Source!I139),2)),2))</f>
        <v>1.67</v>
      </c>
      <c r="J343" s="19">
        <f>IF(Source!BB139&lt;&gt; 0, Source!BB139, 1)</f>
        <v>16.68</v>
      </c>
      <c r="K343" s="22">
        <f>Source!Q139</f>
        <v>27.86</v>
      </c>
    </row>
    <row r="344" spans="1:35" ht="14.25" x14ac:dyDescent="0.2">
      <c r="A344" s="18"/>
      <c r="B344" s="18"/>
      <c r="C344" s="18" t="s">
        <v>671</v>
      </c>
      <c r="D344" s="20"/>
      <c r="E344" s="19"/>
      <c r="F344" s="22">
        <f>Source!AN139</f>
        <v>2.02</v>
      </c>
      <c r="G344" s="21" t="str">
        <f>Source!DF139</f>
        <v/>
      </c>
      <c r="H344" s="19">
        <f>Source!AV139</f>
        <v>1.0469999999999999</v>
      </c>
      <c r="I344" s="30">
        <f>ROUND((ROUND((Source!AE139*Source!AV139*Source!I139),2)),2)</f>
        <v>0.25</v>
      </c>
      <c r="J344" s="19">
        <f>IF(Source!BS139&lt;&gt; 0, Source!BS139, 1)</f>
        <v>55.67</v>
      </c>
      <c r="K344" s="30">
        <f>Source!R139</f>
        <v>13.92</v>
      </c>
      <c r="W344">
        <f>I344</f>
        <v>0.25</v>
      </c>
    </row>
    <row r="345" spans="1:35" ht="14.25" x14ac:dyDescent="0.2">
      <c r="A345" s="18"/>
      <c r="B345" s="18"/>
      <c r="C345" s="18" t="s">
        <v>672</v>
      </c>
      <c r="D345" s="20"/>
      <c r="E345" s="19"/>
      <c r="F345" s="22">
        <f>Source!AL139</f>
        <v>934.05</v>
      </c>
      <c r="G345" s="21" t="str">
        <f>Source!DD139</f>
        <v/>
      </c>
      <c r="H345" s="19">
        <f>Source!AW139</f>
        <v>1</v>
      </c>
      <c r="I345" s="22">
        <f>ROUND((ROUND((Source!AC139*Source!AW139*Source!I139),2)),2)</f>
        <v>112.09</v>
      </c>
      <c r="J345" s="19">
        <f>IF(Source!BC139&lt;&gt; 0, Source!BC139, 1)</f>
        <v>4.2699999999999996</v>
      </c>
      <c r="K345" s="22">
        <f>Source!P139</f>
        <v>478.62</v>
      </c>
    </row>
    <row r="346" spans="1:35" ht="14.25" x14ac:dyDescent="0.2">
      <c r="A346" s="18"/>
      <c r="B346" s="18"/>
      <c r="C346" s="18" t="s">
        <v>663</v>
      </c>
      <c r="D346" s="20" t="s">
        <v>664</v>
      </c>
      <c r="E346" s="19">
        <f>Source!BZ139</f>
        <v>97</v>
      </c>
      <c r="F346" s="22"/>
      <c r="G346" s="21"/>
      <c r="H346" s="19"/>
      <c r="I346" s="22">
        <f>SUM(Q340:Q345)</f>
        <v>192.25</v>
      </c>
      <c r="J346" s="19">
        <f>Source!AT139</f>
        <v>97</v>
      </c>
      <c r="K346" s="22">
        <f>SUM(R340:R345)</f>
        <v>10716.28</v>
      </c>
    </row>
    <row r="347" spans="1:35" ht="14.25" x14ac:dyDescent="0.2">
      <c r="A347" s="18"/>
      <c r="B347" s="18"/>
      <c r="C347" s="18" t="s">
        <v>665</v>
      </c>
      <c r="D347" s="20" t="s">
        <v>664</v>
      </c>
      <c r="E347" s="19">
        <f>Source!CA139</f>
        <v>51</v>
      </c>
      <c r="F347" s="22"/>
      <c r="G347" s="21"/>
      <c r="H347" s="19"/>
      <c r="I347" s="22">
        <f>SUM(S340:S346)</f>
        <v>101.08</v>
      </c>
      <c r="J347" s="19">
        <f>Source!AU139</f>
        <v>51</v>
      </c>
      <c r="K347" s="22">
        <f>SUM(T340:T346)</f>
        <v>5634.33</v>
      </c>
    </row>
    <row r="348" spans="1:35" ht="14.25" x14ac:dyDescent="0.2">
      <c r="A348" s="25"/>
      <c r="B348" s="25"/>
      <c r="C348" s="25" t="s">
        <v>666</v>
      </c>
      <c r="D348" s="26" t="s">
        <v>667</v>
      </c>
      <c r="E348" s="27">
        <f>Source!AQ139</f>
        <v>116.43</v>
      </c>
      <c r="F348" s="28"/>
      <c r="G348" s="29" t="str">
        <f>Source!DI139</f>
        <v/>
      </c>
      <c r="H348" s="27">
        <f>Source!AV139</f>
        <v>1.0469999999999999</v>
      </c>
      <c r="I348" s="28">
        <f>Source!U139</f>
        <v>14.6282652</v>
      </c>
      <c r="J348" s="27"/>
      <c r="K348" s="28"/>
      <c r="AB348" s="24">
        <f>I348</f>
        <v>14.6282652</v>
      </c>
    </row>
    <row r="349" spans="1:35" ht="15" x14ac:dyDescent="0.25">
      <c r="C349" s="11" t="s">
        <v>668</v>
      </c>
      <c r="H349" s="46">
        <f>I342+I343+I345+I346+I347+0</f>
        <v>605.29</v>
      </c>
      <c r="I349" s="46"/>
      <c r="J349" s="46">
        <f>K342+K343+K345+K346+K347+0</f>
        <v>27890.880000000005</v>
      </c>
      <c r="K349" s="46"/>
      <c r="O349" s="24">
        <f>I342+I343+I345+I346+I347+0</f>
        <v>605.29</v>
      </c>
      <c r="P349" s="24">
        <f>K342+K343+K345+K346+K347+0</f>
        <v>27890.880000000005</v>
      </c>
      <c r="X349">
        <f>IF(Source!BI139&lt;=1,I342+I343+I345+I346+I347-0, 0)</f>
        <v>0</v>
      </c>
      <c r="Y349">
        <f>IF(Source!BI139=2,I342+I343+I345+I346+I347-0, 0)</f>
        <v>605.29</v>
      </c>
      <c r="Z349">
        <f>IF(Source!BI139=3,I342+I343+I345+I346+I347-0, 0)</f>
        <v>0</v>
      </c>
      <c r="AA349">
        <f>IF(Source!BI139=4,I342+I343+I345+I346+I347,0)</f>
        <v>0</v>
      </c>
    </row>
    <row r="352" spans="1:35" ht="15" x14ac:dyDescent="0.25">
      <c r="A352" s="49" t="str">
        <f>CONCATENATE("Итого по разделу: ",IF(Source!G142&lt;&gt;"Новый раздел", Source!G142, ""))</f>
        <v>Итого по разделу: Монтажные работы</v>
      </c>
      <c r="B352" s="49"/>
      <c r="C352" s="49"/>
      <c r="D352" s="49"/>
      <c r="E352" s="49"/>
      <c r="F352" s="49"/>
      <c r="G352" s="49"/>
      <c r="H352" s="47">
        <f>SUM(O205:O351)</f>
        <v>12582.279999999999</v>
      </c>
      <c r="I352" s="48"/>
      <c r="J352" s="47">
        <f>SUM(P205:P351)</f>
        <v>379632.93</v>
      </c>
      <c r="K352" s="48"/>
    </row>
    <row r="353" spans="1:35" hidden="1" x14ac:dyDescent="0.2">
      <c r="A353" t="s">
        <v>686</v>
      </c>
      <c r="H353">
        <f>SUM(AC205:AC352)</f>
        <v>0</v>
      </c>
      <c r="J353">
        <f>SUM(AD205:AD352)</f>
        <v>0</v>
      </c>
    </row>
    <row r="354" spans="1:35" hidden="1" x14ac:dyDescent="0.2">
      <c r="A354" t="s">
        <v>687</v>
      </c>
      <c r="H354">
        <f>SUM(AE205:AE353)</f>
        <v>0</v>
      </c>
      <c r="J354">
        <f>SUM(AF205:AF353)</f>
        <v>0</v>
      </c>
    </row>
    <row r="356" spans="1:35" ht="16.5" x14ac:dyDescent="0.25">
      <c r="A356" s="39" t="str">
        <f>CONCATENATE("Раздел: ",IF(Source!G172&lt;&gt;"Новый раздел", Source!G172, ""))</f>
        <v>Раздел: Строительные работы</v>
      </c>
      <c r="B356" s="39"/>
      <c r="C356" s="39"/>
      <c r="D356" s="39"/>
      <c r="E356" s="39"/>
      <c r="F356" s="39"/>
      <c r="G356" s="39"/>
      <c r="H356" s="39"/>
      <c r="I356" s="39"/>
      <c r="J356" s="39"/>
      <c r="K356" s="39"/>
    </row>
    <row r="357" spans="1:35" ht="57.75" customHeight="1" x14ac:dyDescent="0.2">
      <c r="A357" s="18">
        <v>33</v>
      </c>
      <c r="B357" s="18" t="s">
        <v>699</v>
      </c>
      <c r="C357" s="18" t="s">
        <v>300</v>
      </c>
      <c r="D357" s="20" t="str">
        <f>Source!H176</f>
        <v>100 м3 грунта</v>
      </c>
      <c r="E357" s="19">
        <f>Source!I176</f>
        <v>2.5700000000000001E-2</v>
      </c>
      <c r="F357" s="22"/>
      <c r="G357" s="21"/>
      <c r="H357" s="19"/>
      <c r="I357" s="22"/>
      <c r="J357" s="19"/>
      <c r="K357" s="22"/>
      <c r="Q357">
        <f>ROUND((Source!BZ176/100)*ROUND((ROUND((Source!AF176*Source!AV176*Source!I176),2)),2), 2)</f>
        <v>33</v>
      </c>
      <c r="R357">
        <f>Source!X176</f>
        <v>1837.17</v>
      </c>
      <c r="S357">
        <f>ROUND((Source!CA176/100)*ROUND((ROUND((Source!AF176*Source!AV176*Source!I176),2)),2), 2)</f>
        <v>14.83</v>
      </c>
      <c r="T357">
        <f>Source!Y176</f>
        <v>825.7</v>
      </c>
      <c r="U357">
        <f>ROUND((175/100)*ROUND((ROUND((Source!AE176*Source!AV176*Source!I176),2)),2), 2)</f>
        <v>0</v>
      </c>
      <c r="V357">
        <f>ROUND((0/100)*ROUND(ROUND((ROUND((Source!AE176*Source!AV176*Source!I176),2)*Source!BS176),2), 2), 2)</f>
        <v>0</v>
      </c>
      <c r="AI357">
        <v>0</v>
      </c>
    </row>
    <row r="358" spans="1:35" x14ac:dyDescent="0.2">
      <c r="C358" s="23" t="str">
        <f>"Объем: "&amp;Source!I176&amp;"=2,57/"&amp;"100"</f>
        <v>Объем: 0,0257=2,57/100</v>
      </c>
    </row>
    <row r="359" spans="1:35" ht="14.25" x14ac:dyDescent="0.2">
      <c r="A359" s="18"/>
      <c r="B359" s="18"/>
      <c r="C359" s="18" t="s">
        <v>662</v>
      </c>
      <c r="D359" s="20"/>
      <c r="E359" s="19"/>
      <c r="F359" s="22">
        <f>Source!AO176</f>
        <v>1051.1300000000001</v>
      </c>
      <c r="G359" s="21" t="str">
        <f>Source!DG176</f>
        <v>*1,1</v>
      </c>
      <c r="H359" s="19">
        <f>Source!AV176</f>
        <v>1.248</v>
      </c>
      <c r="I359" s="22">
        <f>ROUND((ROUND((Source!AF176*Source!AV176*Source!I176),2)),2)</f>
        <v>37.08</v>
      </c>
      <c r="J359" s="19">
        <f>IF(Source!BA176&lt;&gt; 0, Source!BA176, 1)</f>
        <v>55.67</v>
      </c>
      <c r="K359" s="22">
        <f>Source!S176</f>
        <v>2064.2399999999998</v>
      </c>
      <c r="W359">
        <f>I359</f>
        <v>37.08</v>
      </c>
    </row>
    <row r="360" spans="1:35" ht="14.25" x14ac:dyDescent="0.2">
      <c r="A360" s="18"/>
      <c r="B360" s="18"/>
      <c r="C360" s="18" t="s">
        <v>663</v>
      </c>
      <c r="D360" s="20" t="s">
        <v>664</v>
      </c>
      <c r="E360" s="19">
        <f>Source!BZ176</f>
        <v>89</v>
      </c>
      <c r="F360" s="22"/>
      <c r="G360" s="21"/>
      <c r="H360" s="19"/>
      <c r="I360" s="22">
        <f>SUM(Q357:Q359)</f>
        <v>33</v>
      </c>
      <c r="J360" s="19">
        <f>Source!AT176</f>
        <v>89</v>
      </c>
      <c r="K360" s="22">
        <f>SUM(R357:R359)</f>
        <v>1837.17</v>
      </c>
    </row>
    <row r="361" spans="1:35" ht="14.25" x14ac:dyDescent="0.2">
      <c r="A361" s="18"/>
      <c r="B361" s="18"/>
      <c r="C361" s="18" t="s">
        <v>665</v>
      </c>
      <c r="D361" s="20" t="s">
        <v>664</v>
      </c>
      <c r="E361" s="19">
        <f>Source!CA176</f>
        <v>40</v>
      </c>
      <c r="F361" s="22"/>
      <c r="G361" s="21"/>
      <c r="H361" s="19"/>
      <c r="I361" s="22">
        <f>SUM(S357:S360)</f>
        <v>14.83</v>
      </c>
      <c r="J361" s="19">
        <f>Source!AU176</f>
        <v>40</v>
      </c>
      <c r="K361" s="22">
        <f>SUM(T357:T360)</f>
        <v>825.7</v>
      </c>
    </row>
    <row r="362" spans="1:35" ht="14.25" x14ac:dyDescent="0.2">
      <c r="A362" s="25"/>
      <c r="B362" s="25"/>
      <c r="C362" s="25" t="s">
        <v>666</v>
      </c>
      <c r="D362" s="26" t="s">
        <v>667</v>
      </c>
      <c r="E362" s="27">
        <f>Source!AQ176</f>
        <v>107.04</v>
      </c>
      <c r="F362" s="28"/>
      <c r="G362" s="29" t="str">
        <f>Source!DI176</f>
        <v>*1,1</v>
      </c>
      <c r="H362" s="27">
        <f>Source!AV176</f>
        <v>1.248</v>
      </c>
      <c r="I362" s="28">
        <f>Source!U176</f>
        <v>3.7764739584</v>
      </c>
      <c r="J362" s="27"/>
      <c r="K362" s="28"/>
      <c r="AB362" s="24">
        <f>I362</f>
        <v>3.7764739584</v>
      </c>
    </row>
    <row r="363" spans="1:35" ht="15" x14ac:dyDescent="0.25">
      <c r="C363" s="11" t="s">
        <v>668</v>
      </c>
      <c r="H363" s="46">
        <f>I359+I360+I361+0</f>
        <v>84.91</v>
      </c>
      <c r="I363" s="46"/>
      <c r="J363" s="46">
        <f>K359+K360+K361+0</f>
        <v>4727.1099999999997</v>
      </c>
      <c r="K363" s="46"/>
      <c r="O363" s="24">
        <f>I359+I360+I361+0</f>
        <v>84.91</v>
      </c>
      <c r="P363" s="24">
        <f>K359+K360+K361+0</f>
        <v>4727.1099999999997</v>
      </c>
      <c r="X363">
        <f>IF(Source!BI176&lt;=1,I359+I360+I361-0, 0)</f>
        <v>84.91</v>
      </c>
      <c r="Y363">
        <f>IF(Source!BI176=2,I359+I360+I361-0, 0)</f>
        <v>0</v>
      </c>
      <c r="Z363">
        <f>IF(Source!BI176=3,I359+I360+I361-0, 0)</f>
        <v>0</v>
      </c>
      <c r="AA363">
        <f>IF(Source!BI176=4,I359+I360+I361,0)</f>
        <v>0</v>
      </c>
    </row>
    <row r="365" spans="1:35" ht="56.25" customHeight="1" x14ac:dyDescent="0.2">
      <c r="A365" s="18">
        <v>34</v>
      </c>
      <c r="B365" s="18" t="s">
        <v>700</v>
      </c>
      <c r="C365" s="18" t="s">
        <v>304</v>
      </c>
      <c r="D365" s="20" t="str">
        <f>Source!H177</f>
        <v>100 м3 грунта</v>
      </c>
      <c r="E365" s="19">
        <f>Source!I177</f>
        <v>2.5700000000000001E-2</v>
      </c>
      <c r="F365" s="22"/>
      <c r="G365" s="21"/>
      <c r="H365" s="19"/>
      <c r="I365" s="22"/>
      <c r="J365" s="19"/>
      <c r="K365" s="22"/>
      <c r="Q365">
        <f>ROUND((Source!BZ177/100)*ROUND((ROUND((Source!AF177*Source!AV177*Source!I177),2)),2), 2)</f>
        <v>24.4</v>
      </c>
      <c r="R365">
        <f>Source!X177</f>
        <v>1358.54</v>
      </c>
      <c r="S365">
        <f>ROUND((Source!CA177/100)*ROUND((ROUND((Source!AF177*Source!AV177*Source!I177),2)),2), 2)</f>
        <v>11.22</v>
      </c>
      <c r="T365">
        <f>Source!Y177</f>
        <v>624.62</v>
      </c>
      <c r="U365">
        <f>ROUND((175/100)*ROUND((ROUND((Source!AE177*Source!AV177*Source!I177),2)),2), 2)</f>
        <v>0</v>
      </c>
      <c r="V365">
        <f>ROUND((0/100)*ROUND(ROUND((ROUND((Source!AE177*Source!AV177*Source!I177),2)*Source!BS177),2), 2), 2)</f>
        <v>0</v>
      </c>
      <c r="AI365">
        <v>0</v>
      </c>
    </row>
    <row r="366" spans="1:35" x14ac:dyDescent="0.2">
      <c r="C366" s="23" t="str">
        <f>"Объем: "&amp;Source!I177&amp;"=2,57/"&amp;"100"</f>
        <v>Объем: 0,0257=2,57/100</v>
      </c>
    </row>
    <row r="367" spans="1:35" ht="14.25" x14ac:dyDescent="0.2">
      <c r="A367" s="18"/>
      <c r="B367" s="18"/>
      <c r="C367" s="18" t="s">
        <v>662</v>
      </c>
      <c r="D367" s="20"/>
      <c r="E367" s="19"/>
      <c r="F367" s="22">
        <f>Source!AO177</f>
        <v>795.14</v>
      </c>
      <c r="G367" s="21" t="str">
        <f>Source!DG177</f>
        <v>*1,1</v>
      </c>
      <c r="H367" s="19">
        <f>Source!AV177</f>
        <v>1.248</v>
      </c>
      <c r="I367" s="22">
        <f>ROUND((ROUND((Source!AF177*Source!AV177*Source!I177),2)),2)</f>
        <v>28.05</v>
      </c>
      <c r="J367" s="19">
        <f>IF(Source!BA177&lt;&gt; 0, Source!BA177, 1)</f>
        <v>55.67</v>
      </c>
      <c r="K367" s="22">
        <f>Source!S177</f>
        <v>1561.54</v>
      </c>
      <c r="W367">
        <f>I367</f>
        <v>28.05</v>
      </c>
    </row>
    <row r="368" spans="1:35" ht="14.25" x14ac:dyDescent="0.2">
      <c r="A368" s="18"/>
      <c r="B368" s="18"/>
      <c r="C368" s="18" t="s">
        <v>663</v>
      </c>
      <c r="D368" s="20" t="s">
        <v>664</v>
      </c>
      <c r="E368" s="19">
        <f>Source!BZ177</f>
        <v>87</v>
      </c>
      <c r="F368" s="22"/>
      <c r="G368" s="21"/>
      <c r="H368" s="19"/>
      <c r="I368" s="22">
        <f>SUM(Q365:Q367)</f>
        <v>24.4</v>
      </c>
      <c r="J368" s="19">
        <f>Source!AT177</f>
        <v>87</v>
      </c>
      <c r="K368" s="22">
        <f>SUM(R365:R367)</f>
        <v>1358.54</v>
      </c>
    </row>
    <row r="369" spans="1:35" ht="14.25" x14ac:dyDescent="0.2">
      <c r="A369" s="18"/>
      <c r="B369" s="18"/>
      <c r="C369" s="18" t="s">
        <v>665</v>
      </c>
      <c r="D369" s="20" t="s">
        <v>664</v>
      </c>
      <c r="E369" s="19">
        <f>Source!CA177</f>
        <v>40</v>
      </c>
      <c r="F369" s="22"/>
      <c r="G369" s="21"/>
      <c r="H369" s="19"/>
      <c r="I369" s="22">
        <f>SUM(S365:S368)</f>
        <v>11.22</v>
      </c>
      <c r="J369" s="19">
        <f>Source!AU177</f>
        <v>40</v>
      </c>
      <c r="K369" s="22">
        <f>SUM(T365:T368)</f>
        <v>624.62</v>
      </c>
    </row>
    <row r="370" spans="1:35" ht="14.25" x14ac:dyDescent="0.2">
      <c r="A370" s="25"/>
      <c r="B370" s="25"/>
      <c r="C370" s="25" t="s">
        <v>666</v>
      </c>
      <c r="D370" s="26" t="s">
        <v>667</v>
      </c>
      <c r="E370" s="27">
        <f>Source!AQ177</f>
        <v>83</v>
      </c>
      <c r="F370" s="28"/>
      <c r="G370" s="29" t="str">
        <f>Source!DI177</f>
        <v>*1,1</v>
      </c>
      <c r="H370" s="27">
        <f>Source!AV177</f>
        <v>1.248</v>
      </c>
      <c r="I370" s="28">
        <f>Source!U177</f>
        <v>2.9283196800000004</v>
      </c>
      <c r="J370" s="27"/>
      <c r="K370" s="28"/>
      <c r="AB370" s="24">
        <f>I370</f>
        <v>2.9283196800000004</v>
      </c>
    </row>
    <row r="371" spans="1:35" ht="15" x14ac:dyDescent="0.25">
      <c r="C371" s="11" t="s">
        <v>668</v>
      </c>
      <c r="H371" s="46">
        <f>I367+I368+I369+0</f>
        <v>63.67</v>
      </c>
      <c r="I371" s="46"/>
      <c r="J371" s="46">
        <f>K367+K368+K369+0</f>
        <v>3544.7</v>
      </c>
      <c r="K371" s="46"/>
      <c r="L371" t="s">
        <v>725</v>
      </c>
      <c r="O371" s="24">
        <f>I367+I368+I369+0</f>
        <v>63.67</v>
      </c>
      <c r="P371" s="24">
        <f>K367+K368+K369+0</f>
        <v>3544.7</v>
      </c>
      <c r="X371">
        <f>IF(Source!BI177&lt;=1,I367+I368+I369-0, 0)</f>
        <v>63.67</v>
      </c>
      <c r="Y371">
        <f>IF(Source!BI177=2,I367+I368+I369-0, 0)</f>
        <v>0</v>
      </c>
      <c r="Z371">
        <f>IF(Source!BI177=3,I367+I368+I369-0, 0)</f>
        <v>0</v>
      </c>
      <c r="AA371">
        <f>IF(Source!BI177=4,I367+I368+I369,0)</f>
        <v>0</v>
      </c>
    </row>
    <row r="373" spans="1:35" s="57" customFormat="1" ht="94.5" customHeight="1" x14ac:dyDescent="0.2">
      <c r="A373" s="52">
        <v>35</v>
      </c>
      <c r="B373" s="52" t="s">
        <v>701</v>
      </c>
      <c r="C373" s="52" t="s">
        <v>724</v>
      </c>
      <c r="D373" s="53" t="str">
        <f>Source!H178</f>
        <v>1 км трубопровода</v>
      </c>
      <c r="E373" s="54">
        <f>Source!I178</f>
        <v>5.0200000000000002E-2</v>
      </c>
      <c r="F373" s="55"/>
      <c r="G373" s="56"/>
      <c r="H373" s="54"/>
      <c r="I373" s="55"/>
      <c r="J373" s="54"/>
      <c r="K373" s="55"/>
      <c r="M373" s="68"/>
      <c r="Q373" s="57">
        <f>ROUND((Source!BZ178/100)*ROUND((ROUND((Source!AF178*Source!AV178*Source!I178),2)),2), 2)</f>
        <v>27.32</v>
      </c>
      <c r="R373" s="57">
        <f>Source!X178</f>
        <v>1548.32</v>
      </c>
      <c r="S373" s="57">
        <f>ROUND((Source!CA178/100)*ROUND((ROUND((Source!AF178*Source!AV178*Source!I178),2)),2), 2)</f>
        <v>16.170000000000002</v>
      </c>
      <c r="T373" s="57">
        <f>Source!Y178</f>
        <v>916.35</v>
      </c>
      <c r="U373" s="57">
        <f>ROUND((175/100)*ROUND((ROUND((Source!AE178*Source!AV178*Source!I178),2)),2), 2)</f>
        <v>0.88</v>
      </c>
      <c r="V373" s="57">
        <f>ROUND((0/100)*ROUND(ROUND((ROUND((Source!AE178*Source!AV178*Source!I178),2)*Source!BS178),2), 2), 2)</f>
        <v>0</v>
      </c>
      <c r="AI373" s="57">
        <v>0</v>
      </c>
    </row>
    <row r="374" spans="1:35" ht="14.25" x14ac:dyDescent="0.2">
      <c r="A374" s="18"/>
      <c r="B374" s="18"/>
      <c r="C374" s="18" t="s">
        <v>662</v>
      </c>
      <c r="D374" s="20"/>
      <c r="E374" s="19"/>
      <c r="F374" s="22">
        <f>Source!AO178</f>
        <v>1577.19</v>
      </c>
      <c r="G374" s="21" t="str">
        <f>Source!DG178</f>
        <v>*1,1)*0,3</v>
      </c>
      <c r="H374" s="19">
        <f>Source!AV178</f>
        <v>1.0669999999999999</v>
      </c>
      <c r="I374" s="22">
        <f>ROUND((ROUND((Source!AF178*Source!AV178*Source!I178),2)),2)</f>
        <v>27.88</v>
      </c>
      <c r="J374" s="19">
        <f>IF(Source!BA178&lt;&gt; 0, Source!BA178, 1)</f>
        <v>55.67</v>
      </c>
      <c r="K374" s="22">
        <f>Source!S178</f>
        <v>1552.08</v>
      </c>
      <c r="M374" s="36"/>
      <c r="W374">
        <f>I374</f>
        <v>27.88</v>
      </c>
    </row>
    <row r="375" spans="1:35" ht="14.25" x14ac:dyDescent="0.2">
      <c r="A375" s="18"/>
      <c r="B375" s="18"/>
      <c r="C375" s="18" t="s">
        <v>670</v>
      </c>
      <c r="D375" s="20"/>
      <c r="E375" s="19"/>
      <c r="F375" s="22">
        <f>Source!AM178</f>
        <v>258.57</v>
      </c>
      <c r="G375" s="21" t="str">
        <f>Source!DE178</f>
        <v>*1,1)*0,3</v>
      </c>
      <c r="H375" s="19">
        <f>Source!AV178</f>
        <v>1.0669999999999999</v>
      </c>
      <c r="I375" s="22">
        <f>(ROUND((ROUND(((((Source!ET178*1.1)*0.3))*Source!AV178*Source!I178),2)),2)+ROUND((ROUND(((Source!AE178-(((Source!EU178*1.1)*0.3)))*Source!AV178*Source!I178),2)),2))</f>
        <v>4.57</v>
      </c>
      <c r="J375" s="19">
        <f>IF(Source!BB178&lt;&gt; 0, Source!BB178, 1)</f>
        <v>14.66</v>
      </c>
      <c r="K375" s="22">
        <f>Source!Q178</f>
        <v>67</v>
      </c>
    </row>
    <row r="376" spans="1:35" ht="14.25" x14ac:dyDescent="0.2">
      <c r="A376" s="18"/>
      <c r="B376" s="18"/>
      <c r="C376" s="18" t="s">
        <v>671</v>
      </c>
      <c r="D376" s="20"/>
      <c r="E376" s="19"/>
      <c r="F376" s="22">
        <f>Source!AN178</f>
        <v>28.39</v>
      </c>
      <c r="G376" s="21" t="str">
        <f>Source!DF178</f>
        <v>*1,1)*0,3</v>
      </c>
      <c r="H376" s="19">
        <f>Source!AV178</f>
        <v>1.0669999999999999</v>
      </c>
      <c r="I376" s="30">
        <f>ROUND((ROUND((Source!AE178*Source!AV178*Source!I178),2)),2)</f>
        <v>0.5</v>
      </c>
      <c r="J376" s="19">
        <f>IF(Source!BS178&lt;&gt; 0, Source!BS178, 1)</f>
        <v>55.67</v>
      </c>
      <c r="K376" s="30">
        <f>Source!R178</f>
        <v>27.84</v>
      </c>
      <c r="W376">
        <f>I376</f>
        <v>0.5</v>
      </c>
    </row>
    <row r="377" spans="1:35" ht="14.25" x14ac:dyDescent="0.2">
      <c r="A377" s="18"/>
      <c r="B377" s="18"/>
      <c r="C377" s="18" t="s">
        <v>663</v>
      </c>
      <c r="D377" s="20" t="s">
        <v>664</v>
      </c>
      <c r="E377" s="19">
        <f>Source!BZ178</f>
        <v>98</v>
      </c>
      <c r="F377" s="22"/>
      <c r="G377" s="21"/>
      <c r="H377" s="19"/>
      <c r="I377" s="22">
        <f>SUM(Q373:Q376)</f>
        <v>27.32</v>
      </c>
      <c r="J377" s="19">
        <f>Source!AT178</f>
        <v>98</v>
      </c>
      <c r="K377" s="22">
        <f>SUM(R373:R376)</f>
        <v>1548.32</v>
      </c>
    </row>
    <row r="378" spans="1:35" ht="14.25" x14ac:dyDescent="0.2">
      <c r="A378" s="18"/>
      <c r="B378" s="18"/>
      <c r="C378" s="18" t="s">
        <v>665</v>
      </c>
      <c r="D378" s="20" t="s">
        <v>664</v>
      </c>
      <c r="E378" s="19">
        <f>Source!CA178</f>
        <v>58</v>
      </c>
      <c r="F378" s="22"/>
      <c r="G378" s="21"/>
      <c r="H378" s="19"/>
      <c r="I378" s="22">
        <f>SUM(S373:S377)</f>
        <v>16.170000000000002</v>
      </c>
      <c r="J378" s="19">
        <f>Source!AU178</f>
        <v>58</v>
      </c>
      <c r="K378" s="22">
        <f>SUM(T373:T377)</f>
        <v>916.35</v>
      </c>
    </row>
    <row r="379" spans="1:35" ht="14.25" x14ac:dyDescent="0.2">
      <c r="A379" s="25"/>
      <c r="B379" s="25"/>
      <c r="C379" s="25" t="s">
        <v>666</v>
      </c>
      <c r="D379" s="26" t="s">
        <v>667</v>
      </c>
      <c r="E379" s="27">
        <f>Source!AQ178</f>
        <v>147.85</v>
      </c>
      <c r="F379" s="28"/>
      <c r="G379" s="29" t="str">
        <f>Source!DI178</f>
        <v>*1,1)*0,3</v>
      </c>
      <c r="H379" s="27">
        <f>Source!AV178</f>
        <v>1.0669999999999999</v>
      </c>
      <c r="I379" s="28">
        <f>Source!U178</f>
        <v>2.6133850676999999</v>
      </c>
      <c r="J379" s="27"/>
      <c r="K379" s="28"/>
      <c r="AB379" s="24">
        <f>I379</f>
        <v>2.6133850676999999</v>
      </c>
    </row>
    <row r="380" spans="1:35" ht="15" x14ac:dyDescent="0.25">
      <c r="C380" s="11" t="s">
        <v>668</v>
      </c>
      <c r="H380" s="46">
        <f>I374+I375+I377+I378+0</f>
        <v>75.94</v>
      </c>
      <c r="I380" s="46"/>
      <c r="J380" s="46">
        <f>K374+K375+K377+K378+0</f>
        <v>4083.7499999999995</v>
      </c>
      <c r="K380" s="46"/>
      <c r="O380" s="24">
        <f>I374+I375+I377+I378+0</f>
        <v>75.94</v>
      </c>
      <c r="P380" s="24">
        <f>K374+K375+K377+K378+0</f>
        <v>4083.7499999999995</v>
      </c>
      <c r="X380">
        <f>IF(Source!BI178&lt;=1,I374+I375+I377+I378-0, 0)</f>
        <v>75.94</v>
      </c>
      <c r="Y380">
        <f>IF(Source!BI178=2,I374+I375+I377+I378-0, 0)</f>
        <v>0</v>
      </c>
      <c r="Z380">
        <f>IF(Source!BI178=3,I374+I375+I377+I378-0, 0)</f>
        <v>0</v>
      </c>
      <c r="AA380">
        <f>IF(Source!BI178=4,I374+I375+I377+I378,0)</f>
        <v>0</v>
      </c>
    </row>
    <row r="382" spans="1:35" ht="95.25" customHeight="1" x14ac:dyDescent="0.2">
      <c r="A382" s="18">
        <v>36</v>
      </c>
      <c r="B382" s="18" t="s">
        <v>702</v>
      </c>
      <c r="C382" s="18" t="s">
        <v>61</v>
      </c>
      <c r="D382" s="20" t="str">
        <f>Source!H179</f>
        <v>100 шт.</v>
      </c>
      <c r="E382" s="19">
        <f>Source!I179</f>
        <v>0.11</v>
      </c>
      <c r="F382" s="22"/>
      <c r="G382" s="21"/>
      <c r="H382" s="19"/>
      <c r="I382" s="22"/>
      <c r="J382" s="19"/>
      <c r="K382" s="22"/>
      <c r="Q382">
        <f>ROUND((Source!BZ179/100)*ROUND((ROUND((Source!AF179*Source!AV179*Source!I179),2)),2), 2)</f>
        <v>87.62</v>
      </c>
      <c r="R382">
        <f>Source!X179</f>
        <v>5099.22</v>
      </c>
      <c r="S382">
        <f>ROUND((Source!CA179/100)*ROUND((ROUND((Source!AF179*Source!AV179*Source!I179),2)),2), 2)</f>
        <v>58.14</v>
      </c>
      <c r="T382">
        <f>Source!Y179</f>
        <v>3384.02</v>
      </c>
      <c r="U382">
        <f>ROUND((175/100)*ROUND((ROUND((Source!AE179*Source!AV179*Source!I179),2)),2), 2)</f>
        <v>6.34</v>
      </c>
      <c r="V382">
        <f>ROUND((0/100)*ROUND(ROUND((ROUND((Source!AE179*Source!AV179*Source!I179),2)*Source!BS179),2), 2), 2)</f>
        <v>0</v>
      </c>
      <c r="AI382">
        <v>0</v>
      </c>
    </row>
    <row r="383" spans="1:35" x14ac:dyDescent="0.2">
      <c r="C383" s="23" t="str">
        <f>"Объем: "&amp;Source!I179&amp;"=11/"&amp;"100"</f>
        <v>Объем: 0,11=11/100</v>
      </c>
    </row>
    <row r="384" spans="1:35" ht="14.25" x14ac:dyDescent="0.2">
      <c r="A384" s="18"/>
      <c r="B384" s="18"/>
      <c r="C384" s="18" t="s">
        <v>662</v>
      </c>
      <c r="D384" s="20"/>
      <c r="E384" s="19"/>
      <c r="F384" s="22">
        <f>Source!AO179</f>
        <v>756.97</v>
      </c>
      <c r="G384" s="21" t="str">
        <f>Source!DG179</f>
        <v>*1,1)*0,8</v>
      </c>
      <c r="H384" s="19">
        <f>Source!AV179</f>
        <v>1.087</v>
      </c>
      <c r="I384" s="22">
        <f>ROUND((ROUND((Source!AF179*Source!AV179*Source!I179),2)),2)</f>
        <v>79.650000000000006</v>
      </c>
      <c r="J384" s="19">
        <f>IF(Source!BA179&lt;&gt; 0, Source!BA179, 1)</f>
        <v>55.67</v>
      </c>
      <c r="K384" s="22">
        <f>Source!S179</f>
        <v>4434.12</v>
      </c>
      <c r="W384">
        <f>I384</f>
        <v>79.650000000000006</v>
      </c>
    </row>
    <row r="385" spans="1:35" ht="14.25" x14ac:dyDescent="0.2">
      <c r="A385" s="18"/>
      <c r="B385" s="18"/>
      <c r="C385" s="18" t="s">
        <v>670</v>
      </c>
      <c r="D385" s="20"/>
      <c r="E385" s="19"/>
      <c r="F385" s="22">
        <f>Source!AM179</f>
        <v>293.77999999999997</v>
      </c>
      <c r="G385" s="21" t="str">
        <f>Source!DE179</f>
        <v>*1,1)*0,8</v>
      </c>
      <c r="H385" s="19">
        <f>Source!AV179</f>
        <v>1.087</v>
      </c>
      <c r="I385" s="22">
        <f>(ROUND((ROUND(((((Source!ET179*1.1)*0.8))*Source!AV179*Source!I179),2)),2)+ROUND((ROUND(((Source!AE179-(((Source!EU179*1.1)*0.8)))*Source!AV179*Source!I179),2)),2))</f>
        <v>30.91</v>
      </c>
      <c r="J385" s="19">
        <f>IF(Source!BB179&lt;&gt; 0, Source!BB179, 1)</f>
        <v>15.51</v>
      </c>
      <c r="K385" s="22">
        <f>Source!Q179</f>
        <v>479.41</v>
      </c>
    </row>
    <row r="386" spans="1:35" ht="14.25" x14ac:dyDescent="0.2">
      <c r="A386" s="18"/>
      <c r="B386" s="18"/>
      <c r="C386" s="18" t="s">
        <v>671</v>
      </c>
      <c r="D386" s="20"/>
      <c r="E386" s="19"/>
      <c r="F386" s="22">
        <f>Source!AN179</f>
        <v>34.42</v>
      </c>
      <c r="G386" s="21" t="str">
        <f>Source!DF179</f>
        <v>*1,1)*0,8</v>
      </c>
      <c r="H386" s="19">
        <f>Source!AV179</f>
        <v>1.087</v>
      </c>
      <c r="I386" s="30">
        <f>ROUND((ROUND((Source!AE179*Source!AV179*Source!I179),2)),2)</f>
        <v>3.62</v>
      </c>
      <c r="J386" s="19">
        <f>IF(Source!BS179&lt;&gt; 0, Source!BS179, 1)</f>
        <v>55.67</v>
      </c>
      <c r="K386" s="30">
        <f>Source!R179</f>
        <v>201.53</v>
      </c>
      <c r="W386">
        <f>I386</f>
        <v>3.62</v>
      </c>
    </row>
    <row r="387" spans="1:35" ht="14.25" x14ac:dyDescent="0.2">
      <c r="A387" s="18"/>
      <c r="B387" s="18"/>
      <c r="C387" s="18" t="s">
        <v>663</v>
      </c>
      <c r="D387" s="20" t="s">
        <v>664</v>
      </c>
      <c r="E387" s="19">
        <f>Source!BZ179</f>
        <v>110</v>
      </c>
      <c r="F387" s="22"/>
      <c r="G387" s="21"/>
      <c r="H387" s="19"/>
      <c r="I387" s="22">
        <f>SUM(Q382:Q386)</f>
        <v>87.62</v>
      </c>
      <c r="J387" s="19">
        <f>Source!AT179</f>
        <v>110</v>
      </c>
      <c r="K387" s="22">
        <f>SUM(R382:R386)</f>
        <v>5099.22</v>
      </c>
    </row>
    <row r="388" spans="1:35" ht="14.25" x14ac:dyDescent="0.2">
      <c r="A388" s="18"/>
      <c r="B388" s="18"/>
      <c r="C388" s="18" t="s">
        <v>665</v>
      </c>
      <c r="D388" s="20" t="s">
        <v>664</v>
      </c>
      <c r="E388" s="19">
        <f>Source!CA179</f>
        <v>73</v>
      </c>
      <c r="F388" s="22"/>
      <c r="G388" s="21"/>
      <c r="H388" s="19"/>
      <c r="I388" s="22">
        <f>SUM(S382:S387)</f>
        <v>58.14</v>
      </c>
      <c r="J388" s="19">
        <f>Source!AU179</f>
        <v>73</v>
      </c>
      <c r="K388" s="22">
        <f>SUM(T382:T387)</f>
        <v>3384.02</v>
      </c>
    </row>
    <row r="389" spans="1:35" ht="14.25" x14ac:dyDescent="0.2">
      <c r="A389" s="25"/>
      <c r="B389" s="25"/>
      <c r="C389" s="25" t="s">
        <v>666</v>
      </c>
      <c r="D389" s="26" t="s">
        <v>667</v>
      </c>
      <c r="E389" s="27">
        <f>Source!AQ179</f>
        <v>65.2</v>
      </c>
      <c r="F389" s="28"/>
      <c r="G389" s="29" t="str">
        <f>Source!DI179</f>
        <v>*1,1)*0,8</v>
      </c>
      <c r="H389" s="27">
        <f>Source!AV179</f>
        <v>1.087</v>
      </c>
      <c r="I389" s="28">
        <f>Source!U179</f>
        <v>6.8604483200000015</v>
      </c>
      <c r="J389" s="27"/>
      <c r="K389" s="28"/>
      <c r="AB389" s="24">
        <f>I389</f>
        <v>6.8604483200000015</v>
      </c>
    </row>
    <row r="390" spans="1:35" ht="15" x14ac:dyDescent="0.25">
      <c r="C390" s="11" t="s">
        <v>668</v>
      </c>
      <c r="H390" s="46">
        <f>I384+I385+I387+I388+0</f>
        <v>256.32</v>
      </c>
      <c r="I390" s="46"/>
      <c r="J390" s="46">
        <f>K384+K385+K387+K388+0</f>
        <v>13396.77</v>
      </c>
      <c r="K390" s="46"/>
      <c r="O390" s="24">
        <f>I384+I385+I387+I388+0</f>
        <v>256.32</v>
      </c>
      <c r="P390" s="24">
        <f>K384+K385+K387+K388+0</f>
        <v>13396.77</v>
      </c>
      <c r="X390">
        <f>IF(Source!BI179&lt;=1,I384+I385+I387+I388-0, 0)</f>
        <v>256.32</v>
      </c>
      <c r="Y390">
        <f>IF(Source!BI179=2,I384+I385+I387+I388-0, 0)</f>
        <v>0</v>
      </c>
      <c r="Z390">
        <f>IF(Source!BI179=3,I384+I385+I387+I388-0, 0)</f>
        <v>0</v>
      </c>
      <c r="AA390">
        <f>IF(Source!BI179=4,I384+I385+I387+I388,0)</f>
        <v>0</v>
      </c>
    </row>
    <row r="392" spans="1:35" ht="95.25" customHeight="1" x14ac:dyDescent="0.2">
      <c r="A392" s="18">
        <v>37</v>
      </c>
      <c r="B392" s="18" t="s">
        <v>703</v>
      </c>
      <c r="C392" s="18" t="s">
        <v>73</v>
      </c>
      <c r="D392" s="20" t="str">
        <f>Source!H181</f>
        <v>1 комплект</v>
      </c>
      <c r="E392" s="19">
        <f>Source!I181</f>
        <v>1</v>
      </c>
      <c r="F392" s="22"/>
      <c r="G392" s="21"/>
      <c r="H392" s="19"/>
      <c r="I392" s="22"/>
      <c r="J392" s="19"/>
      <c r="K392" s="22"/>
      <c r="Q392">
        <f>ROUND((Source!BZ181/100)*ROUND((ROUND((Source!AF181*Source!AV181*Source!I181),2)),2), 2)</f>
        <v>144.11000000000001</v>
      </c>
      <c r="R392">
        <f>Source!X181</f>
        <v>8828.5499999999993</v>
      </c>
      <c r="S392">
        <f>ROUND((Source!CA181/100)*ROUND((ROUND((Source!AF181*Source!AV181*Source!I181),2)),2), 2)</f>
        <v>95.64</v>
      </c>
      <c r="T392">
        <f>Source!Y181</f>
        <v>5858.94</v>
      </c>
      <c r="U392">
        <f>ROUND((175/100)*ROUND((ROUND((Source!AE181*Source!AV181*Source!I181),2)),2), 2)</f>
        <v>23.03</v>
      </c>
      <c r="V392">
        <f>ROUND((0/100)*ROUND(ROUND((ROUND((Source!AE181*Source!AV181*Source!I181),2)*Source!BS181),2), 2), 2)</f>
        <v>0</v>
      </c>
      <c r="AI392">
        <v>0</v>
      </c>
    </row>
    <row r="393" spans="1:35" ht="14.25" x14ac:dyDescent="0.2">
      <c r="A393" s="18"/>
      <c r="B393" s="18"/>
      <c r="C393" s="18" t="s">
        <v>662</v>
      </c>
      <c r="D393" s="20"/>
      <c r="E393" s="19"/>
      <c r="F393" s="22">
        <f>Source!AO181</f>
        <v>136.96</v>
      </c>
      <c r="G393" s="21" t="str">
        <f>Source!DG181</f>
        <v>*1,1)*0,8</v>
      </c>
      <c r="H393" s="19">
        <f>Source!AV181</f>
        <v>1.087</v>
      </c>
      <c r="I393" s="22">
        <f>ROUND((ROUND((Source!AF181*Source!AV181*Source!I181),2)),2)</f>
        <v>131.01</v>
      </c>
      <c r="J393" s="19">
        <f>IF(Source!BA181&lt;&gt; 0, Source!BA181, 1)</f>
        <v>55.67</v>
      </c>
      <c r="K393" s="22">
        <f>Source!S181</f>
        <v>7293.33</v>
      </c>
      <c r="W393">
        <f>I393</f>
        <v>131.01</v>
      </c>
    </row>
    <row r="394" spans="1:35" ht="14.25" x14ac:dyDescent="0.2">
      <c r="A394" s="18"/>
      <c r="B394" s="18"/>
      <c r="C394" s="18" t="s">
        <v>670</v>
      </c>
      <c r="D394" s="20"/>
      <c r="E394" s="19"/>
      <c r="F394" s="22">
        <f>Source!AM181</f>
        <v>90.58</v>
      </c>
      <c r="G394" s="21" t="str">
        <f>Source!DE181</f>
        <v>*1,1)*0,8</v>
      </c>
      <c r="H394" s="19">
        <f>Source!AV181</f>
        <v>1.087</v>
      </c>
      <c r="I394" s="22">
        <f>(ROUND((ROUND(((((Source!ET181*1.1)*0.8))*Source!AV181*Source!I181),2)),2)+ROUND((ROUND(((Source!AE181-(((Source!EU181*1.1)*0.8)))*Source!AV181*Source!I181),2)),2))</f>
        <v>86.65</v>
      </c>
      <c r="J394" s="19">
        <f>IF(Source!BB181&lt;&gt; 0, Source!BB181, 1)</f>
        <v>16.68</v>
      </c>
      <c r="K394" s="22">
        <f>Source!Q181</f>
        <v>1445.32</v>
      </c>
    </row>
    <row r="395" spans="1:35" ht="14.25" x14ac:dyDescent="0.2">
      <c r="A395" s="18"/>
      <c r="B395" s="18"/>
      <c r="C395" s="18" t="s">
        <v>671</v>
      </c>
      <c r="D395" s="20"/>
      <c r="E395" s="19"/>
      <c r="F395" s="22">
        <f>Source!AN181</f>
        <v>13.76</v>
      </c>
      <c r="G395" s="21" t="str">
        <f>Source!DF181</f>
        <v>*1,1)*0,8</v>
      </c>
      <c r="H395" s="19">
        <f>Source!AV181</f>
        <v>1.087</v>
      </c>
      <c r="I395" s="30">
        <f>ROUND((ROUND((Source!AE181*Source!AV181*Source!I181),2)),2)</f>
        <v>13.16</v>
      </c>
      <c r="J395" s="19">
        <f>IF(Source!BS181&lt;&gt; 0, Source!BS181, 1)</f>
        <v>55.67</v>
      </c>
      <c r="K395" s="30">
        <f>Source!R181</f>
        <v>732.62</v>
      </c>
      <c r="W395">
        <f>I395</f>
        <v>13.16</v>
      </c>
    </row>
    <row r="396" spans="1:35" ht="14.25" x14ac:dyDescent="0.2">
      <c r="A396" s="18"/>
      <c r="B396" s="18"/>
      <c r="C396" s="18" t="s">
        <v>663</v>
      </c>
      <c r="D396" s="20" t="s">
        <v>664</v>
      </c>
      <c r="E396" s="19">
        <f>Source!BZ181</f>
        <v>110</v>
      </c>
      <c r="F396" s="22"/>
      <c r="G396" s="21"/>
      <c r="H396" s="19"/>
      <c r="I396" s="22">
        <f>SUM(Q392:Q395)</f>
        <v>144.11000000000001</v>
      </c>
      <c r="J396" s="19">
        <f>Source!AT181</f>
        <v>110</v>
      </c>
      <c r="K396" s="22">
        <f>SUM(R392:R395)</f>
        <v>8828.5499999999993</v>
      </c>
    </row>
    <row r="397" spans="1:35" ht="14.25" x14ac:dyDescent="0.2">
      <c r="A397" s="18"/>
      <c r="B397" s="18"/>
      <c r="C397" s="18" t="s">
        <v>665</v>
      </c>
      <c r="D397" s="20" t="s">
        <v>664</v>
      </c>
      <c r="E397" s="19">
        <f>Source!CA181</f>
        <v>73</v>
      </c>
      <c r="F397" s="22"/>
      <c r="G397" s="21"/>
      <c r="H397" s="19"/>
      <c r="I397" s="22">
        <f>SUM(S392:S396)</f>
        <v>95.64</v>
      </c>
      <c r="J397" s="19">
        <f>Source!AU181</f>
        <v>73</v>
      </c>
      <c r="K397" s="22">
        <f>SUM(T392:T396)</f>
        <v>5858.94</v>
      </c>
    </row>
    <row r="398" spans="1:35" ht="14.25" x14ac:dyDescent="0.2">
      <c r="A398" s="25"/>
      <c r="B398" s="25"/>
      <c r="C398" s="25" t="s">
        <v>666</v>
      </c>
      <c r="D398" s="26" t="s">
        <v>667</v>
      </c>
      <c r="E398" s="27">
        <f>Source!AQ181</f>
        <v>10.7</v>
      </c>
      <c r="F398" s="28"/>
      <c r="G398" s="29" t="str">
        <f>Source!DI181</f>
        <v>*1,1)*0,8</v>
      </c>
      <c r="H398" s="27">
        <f>Source!AV181</f>
        <v>1.087</v>
      </c>
      <c r="I398" s="28">
        <f>Source!U181</f>
        <v>10.235192</v>
      </c>
      <c r="J398" s="27"/>
      <c r="K398" s="28"/>
      <c r="AB398" s="24">
        <f>I398</f>
        <v>10.235192</v>
      </c>
    </row>
    <row r="399" spans="1:35" ht="15" x14ac:dyDescent="0.25">
      <c r="C399" s="11" t="s">
        <v>668</v>
      </c>
      <c r="H399" s="46">
        <f>I393+I394+I396+I397+0</f>
        <v>457.40999999999997</v>
      </c>
      <c r="I399" s="46"/>
      <c r="J399" s="46">
        <f>K393+K394+K396+K397+0</f>
        <v>23426.139999999996</v>
      </c>
      <c r="K399" s="46"/>
      <c r="O399" s="24">
        <f>I393+I394+I396+I397+0</f>
        <v>457.40999999999997</v>
      </c>
      <c r="P399" s="24">
        <f>K393+K394+K396+K397+0</f>
        <v>23426.139999999996</v>
      </c>
      <c r="X399">
        <f>IF(Source!BI181&lt;=1,I393+I394+I396+I397-0, 0)</f>
        <v>457.40999999999997</v>
      </c>
      <c r="Y399">
        <f>IF(Source!BI181=2,I393+I394+I396+I397-0, 0)</f>
        <v>0</v>
      </c>
      <c r="Z399">
        <f>IF(Source!BI181=3,I393+I394+I396+I397-0, 0)</f>
        <v>0</v>
      </c>
      <c r="AA399">
        <f>IF(Source!BI181=4,I393+I394+I396+I397,0)</f>
        <v>0</v>
      </c>
    </row>
    <row r="401" spans="1:35" ht="28.5" x14ac:dyDescent="0.2">
      <c r="A401" s="18">
        <v>38</v>
      </c>
      <c r="B401" s="18" t="str">
        <f>Source!F182</f>
        <v>2.1-3-40</v>
      </c>
      <c r="C401" s="18" t="s">
        <v>78</v>
      </c>
      <c r="D401" s="20" t="str">
        <f>Source!H182</f>
        <v>маш.-ч</v>
      </c>
      <c r="E401" s="19">
        <f>Source!I182</f>
        <v>8</v>
      </c>
      <c r="F401" s="22"/>
      <c r="G401" s="21"/>
      <c r="H401" s="19"/>
      <c r="I401" s="22"/>
      <c r="J401" s="19"/>
      <c r="K401" s="22"/>
      <c r="Q401">
        <f>ROUND((Source!BZ182/100)*ROUND((ROUND((Source!AF182*Source!AV182*Source!I182),2)),2), 2)</f>
        <v>0</v>
      </c>
      <c r="R401">
        <f>Source!X182</f>
        <v>0</v>
      </c>
      <c r="S401">
        <f>ROUND((Source!CA182/100)*ROUND((ROUND((Source!AF182*Source!AV182*Source!I182),2)),2), 2)</f>
        <v>0</v>
      </c>
      <c r="T401">
        <f>Source!Y182</f>
        <v>0</v>
      </c>
      <c r="U401">
        <f>ROUND((175/100)*ROUND((ROUND((Source!AE182*Source!AV182*Source!I182),2)),2), 2)</f>
        <v>260.68</v>
      </c>
      <c r="V401">
        <f>ROUND((0/100)*ROUND(ROUND((ROUND((Source!AE182*Source!AV182*Source!I182),2)*Source!BS182),2), 2), 2)</f>
        <v>0</v>
      </c>
      <c r="AI401">
        <v>2</v>
      </c>
    </row>
    <row r="402" spans="1:35" ht="14.25" x14ac:dyDescent="0.2">
      <c r="A402" s="18"/>
      <c r="B402" s="18"/>
      <c r="C402" s="18" t="s">
        <v>670</v>
      </c>
      <c r="D402" s="20"/>
      <c r="E402" s="19"/>
      <c r="F402" s="22">
        <f>Source!AM182</f>
        <v>199.01</v>
      </c>
      <c r="G402" s="21" t="str">
        <f>Source!DE182</f>
        <v/>
      </c>
      <c r="H402" s="19">
        <f>Source!AV182</f>
        <v>1</v>
      </c>
      <c r="I402" s="22">
        <f>ROUND((ROUND((Source!AD182*Source!AV182*Source!I182),2)),2)</f>
        <v>1592.08</v>
      </c>
      <c r="J402" s="19">
        <f>IF(Source!BB182&lt;&gt; 0, Source!BB182, 1)</f>
        <v>13.97</v>
      </c>
      <c r="K402" s="22">
        <f>Source!Q182</f>
        <v>22241.360000000001</v>
      </c>
    </row>
    <row r="403" spans="1:35" ht="14.25" x14ac:dyDescent="0.2">
      <c r="A403" s="25"/>
      <c r="B403" s="25"/>
      <c r="C403" s="25" t="s">
        <v>671</v>
      </c>
      <c r="D403" s="26"/>
      <c r="E403" s="27"/>
      <c r="F403" s="28">
        <f>Source!AN182</f>
        <v>18.62</v>
      </c>
      <c r="G403" s="29" t="str">
        <f>Source!DF182</f>
        <v/>
      </c>
      <c r="H403" s="27">
        <f>Source!AV182</f>
        <v>1</v>
      </c>
      <c r="I403" s="34">
        <f>ROUND((ROUND((Source!AE182*Source!AV182*Source!I182),2)),2)</f>
        <v>148.96</v>
      </c>
      <c r="J403" s="27">
        <f>IF(Source!BS182&lt;&gt; 0, Source!BS182, 1)</f>
        <v>55.67</v>
      </c>
      <c r="K403" s="34">
        <f>Source!R182</f>
        <v>8292.6</v>
      </c>
      <c r="W403">
        <f>I403</f>
        <v>148.96</v>
      </c>
    </row>
    <row r="404" spans="1:35" ht="15" x14ac:dyDescent="0.25">
      <c r="C404" s="11" t="s">
        <v>668</v>
      </c>
      <c r="H404" s="46">
        <f>I402+0</f>
        <v>1592.08</v>
      </c>
      <c r="I404" s="46"/>
      <c r="J404" s="46">
        <f>K402+0</f>
        <v>22241.360000000001</v>
      </c>
      <c r="K404" s="46"/>
      <c r="O404" s="24">
        <f>I402+0</f>
        <v>1592.08</v>
      </c>
      <c r="P404" s="24">
        <f>K402+0</f>
        <v>22241.360000000001</v>
      </c>
      <c r="X404">
        <f>IF(Source!BI182&lt;=1,I402-0, 0)</f>
        <v>1592.08</v>
      </c>
      <c r="Y404">
        <f>IF(Source!BI182=2,I402-0, 0)</f>
        <v>0</v>
      </c>
      <c r="Z404">
        <f>IF(Source!BI182=3,I402-0, 0)</f>
        <v>0</v>
      </c>
      <c r="AA404">
        <f>IF(Source!BI182=4,I402,0)</f>
        <v>0</v>
      </c>
    </row>
    <row r="406" spans="1:35" ht="96" customHeight="1" x14ac:dyDescent="0.2">
      <c r="A406" s="18">
        <v>39</v>
      </c>
      <c r="B406" s="18" t="s">
        <v>704</v>
      </c>
      <c r="C406" s="18" t="s">
        <v>86</v>
      </c>
      <c r="D406" s="20" t="str">
        <f>Source!H183</f>
        <v>100 м</v>
      </c>
      <c r="E406" s="19">
        <f>Source!I183</f>
        <v>0.05</v>
      </c>
      <c r="F406" s="22"/>
      <c r="G406" s="21"/>
      <c r="H406" s="19"/>
      <c r="I406" s="22"/>
      <c r="J406" s="19"/>
      <c r="K406" s="22"/>
      <c r="Q406">
        <f>ROUND((Source!BZ183/100)*ROUND((ROUND((Source!AF183*Source!AV183*Source!I183),2)),2), 2)</f>
        <v>13.14</v>
      </c>
      <c r="R406">
        <f>Source!X183</f>
        <v>731.56</v>
      </c>
      <c r="S406">
        <f>ROUND((Source!CA183/100)*ROUND((ROUND((Source!AF183*Source!AV183*Source!I183),2)),2), 2)</f>
        <v>8.76</v>
      </c>
      <c r="T406">
        <f>Source!Y183</f>
        <v>487.7</v>
      </c>
      <c r="U406">
        <f>ROUND((175/100)*ROUND((ROUND((Source!AE183*Source!AV183*Source!I183),2)),2), 2)</f>
        <v>0</v>
      </c>
      <c r="V406">
        <f>ROUND((0/100)*ROUND(ROUND((ROUND((Source!AE183*Source!AV183*Source!I183),2)*Source!BS183),2), 2), 2)</f>
        <v>0</v>
      </c>
      <c r="AI406">
        <v>0</v>
      </c>
    </row>
    <row r="407" spans="1:35" x14ac:dyDescent="0.2">
      <c r="C407" s="23" t="str">
        <f>"Объем: "&amp;Source!I183&amp;"=5/"&amp;"100"</f>
        <v>Объем: 0,05=5/100</v>
      </c>
    </row>
    <row r="408" spans="1:35" ht="14.25" x14ac:dyDescent="0.2">
      <c r="A408" s="18"/>
      <c r="B408" s="18"/>
      <c r="C408" s="18" t="s">
        <v>662</v>
      </c>
      <c r="D408" s="20"/>
      <c r="E408" s="19"/>
      <c r="F408" s="22">
        <f>Source!AO183</f>
        <v>393.89</v>
      </c>
      <c r="G408" s="21" t="str">
        <f>Source!DG183</f>
        <v>*1,1)*0,6</v>
      </c>
      <c r="H408" s="19">
        <f>Source!AV183</f>
        <v>1.087</v>
      </c>
      <c r="I408" s="22">
        <f>ROUND((ROUND((Source!AF183*Source!AV183*Source!I183),2)),2)</f>
        <v>14.13</v>
      </c>
      <c r="J408" s="19">
        <f>IF(Source!BA183&lt;&gt; 0, Source!BA183, 1)</f>
        <v>55.67</v>
      </c>
      <c r="K408" s="22">
        <f>Source!S183</f>
        <v>786.62</v>
      </c>
      <c r="W408">
        <f>I408</f>
        <v>14.13</v>
      </c>
    </row>
    <row r="409" spans="1:35" ht="14.25" x14ac:dyDescent="0.2">
      <c r="A409" s="18"/>
      <c r="B409" s="18"/>
      <c r="C409" s="18" t="s">
        <v>670</v>
      </c>
      <c r="D409" s="20"/>
      <c r="E409" s="19"/>
      <c r="F409" s="22">
        <f>Source!AM183</f>
        <v>1.9</v>
      </c>
      <c r="G409" s="21" t="str">
        <f>Source!DE183</f>
        <v>*1,1)*0,6</v>
      </c>
      <c r="H409" s="19">
        <f>Source!AV183</f>
        <v>1.087</v>
      </c>
      <c r="I409" s="22">
        <f>(ROUND((ROUND(((((Source!ET183*1.1)*0.6))*Source!AV183*Source!I183),2)),2)+ROUND((ROUND(((Source!AE183-(((Source!EU183*1.1)*0.6)))*Source!AV183*Source!I183),2)),2))</f>
        <v>7.0000000000000007E-2</v>
      </c>
      <c r="J409" s="19">
        <f>IF(Source!BB183&lt;&gt; 0, Source!BB183, 1)</f>
        <v>9.42</v>
      </c>
      <c r="K409" s="22">
        <f>Source!Q183</f>
        <v>0.66</v>
      </c>
    </row>
    <row r="410" spans="1:35" ht="14.25" x14ac:dyDescent="0.2">
      <c r="A410" s="18"/>
      <c r="B410" s="18"/>
      <c r="C410" s="18" t="s">
        <v>672</v>
      </c>
      <c r="D410" s="20"/>
      <c r="E410" s="19"/>
      <c r="F410" s="22">
        <f>Source!AL183</f>
        <v>123.72</v>
      </c>
      <c r="G410" s="21" t="str">
        <f>Source!DD183</f>
        <v>*1)*0,6</v>
      </c>
      <c r="H410" s="19">
        <f>Source!AW183</f>
        <v>1</v>
      </c>
      <c r="I410" s="22">
        <f>ROUND((ROUND((Source!AC183*Source!AW183*Source!I183),2)),2)</f>
        <v>3.71</v>
      </c>
      <c r="J410" s="19">
        <f>IF(Source!BC183&lt;&gt; 0, Source!BC183, 1)</f>
        <v>5.28</v>
      </c>
      <c r="K410" s="22">
        <f>Source!P183</f>
        <v>19.59</v>
      </c>
    </row>
    <row r="411" spans="1:35" ht="14.25" x14ac:dyDescent="0.2">
      <c r="A411" s="18"/>
      <c r="B411" s="18"/>
      <c r="C411" s="18" t="s">
        <v>663</v>
      </c>
      <c r="D411" s="20" t="s">
        <v>664</v>
      </c>
      <c r="E411" s="19">
        <f>Source!BZ183</f>
        <v>93</v>
      </c>
      <c r="F411" s="22"/>
      <c r="G411" s="21"/>
      <c r="H411" s="19"/>
      <c r="I411" s="22">
        <f>SUM(Q406:Q410)</f>
        <v>13.14</v>
      </c>
      <c r="J411" s="19">
        <f>Source!AT183</f>
        <v>93</v>
      </c>
      <c r="K411" s="22">
        <f>SUM(R406:R410)</f>
        <v>731.56</v>
      </c>
    </row>
    <row r="412" spans="1:35" ht="14.25" x14ac:dyDescent="0.2">
      <c r="A412" s="18"/>
      <c r="B412" s="18"/>
      <c r="C412" s="18" t="s">
        <v>665</v>
      </c>
      <c r="D412" s="20" t="s">
        <v>664</v>
      </c>
      <c r="E412" s="19">
        <f>Source!CA183</f>
        <v>62</v>
      </c>
      <c r="F412" s="22"/>
      <c r="G412" s="21"/>
      <c r="H412" s="19"/>
      <c r="I412" s="22">
        <f>SUM(S406:S411)</f>
        <v>8.76</v>
      </c>
      <c r="J412" s="19">
        <f>Source!AU183</f>
        <v>62</v>
      </c>
      <c r="K412" s="22">
        <f>SUM(T406:T411)</f>
        <v>487.7</v>
      </c>
    </row>
    <row r="413" spans="1:35" ht="14.25" x14ac:dyDescent="0.2">
      <c r="A413" s="25"/>
      <c r="B413" s="25"/>
      <c r="C413" s="25" t="s">
        <v>666</v>
      </c>
      <c r="D413" s="26" t="s">
        <v>667</v>
      </c>
      <c r="E413" s="27">
        <f>Source!AQ183</f>
        <v>33.1</v>
      </c>
      <c r="F413" s="28"/>
      <c r="G413" s="29" t="str">
        <f>Source!DI183</f>
        <v>*1,1)*0,6</v>
      </c>
      <c r="H413" s="27">
        <f>Source!AV183</f>
        <v>1.087</v>
      </c>
      <c r="I413" s="28">
        <f>Source!U183</f>
        <v>1.1873301000000001</v>
      </c>
      <c r="J413" s="27"/>
      <c r="K413" s="28"/>
      <c r="AB413" s="24">
        <f>I413</f>
        <v>1.1873301000000001</v>
      </c>
    </row>
    <row r="414" spans="1:35" ht="15" x14ac:dyDescent="0.25">
      <c r="C414" s="11" t="s">
        <v>668</v>
      </c>
      <c r="H414" s="46">
        <f>I408+I409+I410+I411+I412+0</f>
        <v>39.81</v>
      </c>
      <c r="I414" s="46"/>
      <c r="J414" s="46">
        <f>K408+K409+K410+K411+K412+0</f>
        <v>2026.1299999999999</v>
      </c>
      <c r="K414" s="46"/>
      <c r="O414" s="24">
        <f>I408+I409+I410+I411+I412+0</f>
        <v>39.81</v>
      </c>
      <c r="P414" s="24">
        <f>K408+K409+K410+K411+K412+0</f>
        <v>2026.1299999999999</v>
      </c>
      <c r="X414">
        <f>IF(Source!BI183&lt;=1,I408+I409+I410+I411+I412-0, 0)</f>
        <v>39.81</v>
      </c>
      <c r="Y414">
        <f>IF(Source!BI183=2,I408+I409+I410+I411+I412-0, 0)</f>
        <v>0</v>
      </c>
      <c r="Z414">
        <f>IF(Source!BI183=3,I408+I409+I410+I411+I412-0, 0)</f>
        <v>0</v>
      </c>
      <c r="AA414">
        <f>IF(Source!BI183=4,I408+I409+I410+I411+I412,0)</f>
        <v>0</v>
      </c>
    </row>
    <row r="416" spans="1:35" ht="96.75" customHeight="1" x14ac:dyDescent="0.2">
      <c r="A416" s="18">
        <v>40</v>
      </c>
      <c r="B416" s="18" t="s">
        <v>705</v>
      </c>
      <c r="C416" s="18" t="s">
        <v>93</v>
      </c>
      <c r="D416" s="20" t="str">
        <f>Source!H184</f>
        <v>100 м2 покрытия</v>
      </c>
      <c r="E416" s="19">
        <f>Source!I184</f>
        <v>2.7E-2</v>
      </c>
      <c r="F416" s="22"/>
      <c r="G416" s="21"/>
      <c r="H416" s="19"/>
      <c r="I416" s="22"/>
      <c r="J416" s="19"/>
      <c r="K416" s="22"/>
      <c r="Q416">
        <f>ROUND((Source!BZ184/100)*ROUND((ROUND((Source!AF184*Source!AV184*Source!I184),2)),2), 2)</f>
        <v>22.94</v>
      </c>
      <c r="R416">
        <f>Source!X184</f>
        <v>1278.53</v>
      </c>
      <c r="S416">
        <f>ROUND((Source!CA184/100)*ROUND((ROUND((Source!AF184*Source!AV184*Source!I184),2)),2), 2)</f>
        <v>12</v>
      </c>
      <c r="T416">
        <f>Source!Y184</f>
        <v>668.59</v>
      </c>
      <c r="U416">
        <f>ROUND((175/100)*ROUND((ROUND((Source!AE184*Source!AV184*Source!I184),2)),2), 2)</f>
        <v>0.04</v>
      </c>
      <c r="V416">
        <f>ROUND((0/100)*ROUND(ROUND((ROUND((Source!AE184*Source!AV184*Source!I184),2)*Source!BS184),2), 2), 2)</f>
        <v>0</v>
      </c>
      <c r="AI416">
        <v>0</v>
      </c>
    </row>
    <row r="417" spans="1:35" x14ac:dyDescent="0.2">
      <c r="C417" s="23" t="str">
        <f>"Объем: "&amp;Source!I184&amp;"=2,7/"&amp;"100"</f>
        <v>Объем: 0,027=2,7/100</v>
      </c>
    </row>
    <row r="418" spans="1:35" ht="14.25" x14ac:dyDescent="0.2">
      <c r="A418" s="18"/>
      <c r="B418" s="18"/>
      <c r="C418" s="18" t="s">
        <v>662</v>
      </c>
      <c r="D418" s="20"/>
      <c r="E418" s="19"/>
      <c r="F418" s="22">
        <f>Source!AO184</f>
        <v>1086.7</v>
      </c>
      <c r="G418" s="21" t="str">
        <f>Source!DG184</f>
        <v>*1,1)*0,6</v>
      </c>
      <c r="H418" s="19">
        <f>Source!AV184</f>
        <v>1.087</v>
      </c>
      <c r="I418" s="22">
        <f>ROUND((ROUND((Source!AF184*Source!AV184*Source!I184),2)),2)</f>
        <v>21.05</v>
      </c>
      <c r="J418" s="19">
        <f>IF(Source!BA184&lt;&gt; 0, Source!BA184, 1)</f>
        <v>55.67</v>
      </c>
      <c r="K418" s="22">
        <f>Source!S184</f>
        <v>1171.8499999999999</v>
      </c>
      <c r="W418">
        <f>I418</f>
        <v>21.05</v>
      </c>
    </row>
    <row r="419" spans="1:35" ht="14.25" x14ac:dyDescent="0.2">
      <c r="A419" s="18"/>
      <c r="B419" s="18"/>
      <c r="C419" s="18" t="s">
        <v>670</v>
      </c>
      <c r="D419" s="20"/>
      <c r="E419" s="19"/>
      <c r="F419" s="22">
        <f>Source!AM184</f>
        <v>5.82</v>
      </c>
      <c r="G419" s="21" t="str">
        <f>Source!DE184</f>
        <v>*1,1)*0,6</v>
      </c>
      <c r="H419" s="19">
        <f>Source!AV184</f>
        <v>1.087</v>
      </c>
      <c r="I419" s="22">
        <f>(ROUND((ROUND(((((Source!ET184*1.1)*0.6))*Source!AV184*Source!I184),2)),2)+ROUND((ROUND(((Source!AE184-(((Source!EU184*1.1)*0.6)))*Source!AV184*Source!I184),2)),2))</f>
        <v>0.11</v>
      </c>
      <c r="J419" s="19">
        <f>IF(Source!BB184&lt;&gt; 0, Source!BB184, 1)</f>
        <v>16.670000000000002</v>
      </c>
      <c r="K419" s="22">
        <f>Source!Q184</f>
        <v>1.83</v>
      </c>
    </row>
    <row r="420" spans="1:35" ht="14.25" x14ac:dyDescent="0.2">
      <c r="A420" s="18"/>
      <c r="B420" s="18"/>
      <c r="C420" s="18" t="s">
        <v>671</v>
      </c>
      <c r="D420" s="20"/>
      <c r="E420" s="19"/>
      <c r="F420" s="22">
        <f>Source!AN184</f>
        <v>0.88</v>
      </c>
      <c r="G420" s="21" t="str">
        <f>Source!DF184</f>
        <v>*1,1)*0,6</v>
      </c>
      <c r="H420" s="19">
        <f>Source!AV184</f>
        <v>1.087</v>
      </c>
      <c r="I420" s="30">
        <f>ROUND((ROUND((Source!AE184*Source!AV184*Source!I184),2)),2)</f>
        <v>0.02</v>
      </c>
      <c r="J420" s="19">
        <f>IF(Source!BS184&lt;&gt; 0, Source!BS184, 1)</f>
        <v>55.67</v>
      </c>
      <c r="K420" s="30">
        <f>Source!R184</f>
        <v>1.1100000000000001</v>
      </c>
      <c r="W420">
        <f>I420</f>
        <v>0.02</v>
      </c>
    </row>
    <row r="421" spans="1:35" ht="14.25" x14ac:dyDescent="0.2">
      <c r="A421" s="18"/>
      <c r="B421" s="18"/>
      <c r="C421" s="18" t="s">
        <v>672</v>
      </c>
      <c r="D421" s="20"/>
      <c r="E421" s="19"/>
      <c r="F421" s="22">
        <f>Source!AL184</f>
        <v>128.66</v>
      </c>
      <c r="G421" s="21" t="str">
        <f>Source!DD184</f>
        <v>*1)*0,6</v>
      </c>
      <c r="H421" s="19">
        <f>Source!AW184</f>
        <v>1.0009999999999999</v>
      </c>
      <c r="I421" s="22">
        <f>ROUND((ROUND((Source!AC184*Source!AW184*Source!I184),2)),2)</f>
        <v>2.09</v>
      </c>
      <c r="J421" s="19">
        <f>IF(Source!BC184&lt;&gt; 0, Source!BC184, 1)</f>
        <v>10.46</v>
      </c>
      <c r="K421" s="22">
        <f>Source!P184</f>
        <v>21.86</v>
      </c>
    </row>
    <row r="422" spans="1:35" ht="14.25" x14ac:dyDescent="0.2">
      <c r="A422" s="18"/>
      <c r="B422" s="18"/>
      <c r="C422" s="18" t="s">
        <v>663</v>
      </c>
      <c r="D422" s="20" t="s">
        <v>664</v>
      </c>
      <c r="E422" s="19">
        <f>Source!BZ184</f>
        <v>109</v>
      </c>
      <c r="F422" s="22"/>
      <c r="G422" s="21"/>
      <c r="H422" s="19"/>
      <c r="I422" s="22">
        <f>SUM(Q416:Q421)</f>
        <v>22.94</v>
      </c>
      <c r="J422" s="19">
        <f>Source!AT184</f>
        <v>109</v>
      </c>
      <c r="K422" s="22">
        <f>SUM(R416:R421)</f>
        <v>1278.53</v>
      </c>
    </row>
    <row r="423" spans="1:35" ht="14.25" x14ac:dyDescent="0.2">
      <c r="A423" s="18"/>
      <c r="B423" s="18"/>
      <c r="C423" s="18" t="s">
        <v>665</v>
      </c>
      <c r="D423" s="20" t="s">
        <v>664</v>
      </c>
      <c r="E423" s="19">
        <f>Source!CA184</f>
        <v>57</v>
      </c>
      <c r="F423" s="22"/>
      <c r="G423" s="21"/>
      <c r="H423" s="19"/>
      <c r="I423" s="22">
        <f>SUM(S416:S422)</f>
        <v>12</v>
      </c>
      <c r="J423" s="19">
        <f>Source!AU184</f>
        <v>57</v>
      </c>
      <c r="K423" s="22">
        <f>SUM(T416:T422)</f>
        <v>668.59</v>
      </c>
    </row>
    <row r="424" spans="1:35" ht="14.25" x14ac:dyDescent="0.2">
      <c r="A424" s="25"/>
      <c r="B424" s="25"/>
      <c r="C424" s="25" t="s">
        <v>666</v>
      </c>
      <c r="D424" s="26" t="s">
        <v>667</v>
      </c>
      <c r="E424" s="27">
        <f>Source!AQ184</f>
        <v>97.2</v>
      </c>
      <c r="F424" s="28"/>
      <c r="G424" s="29" t="str">
        <f>Source!DI184</f>
        <v>*1,1)*0,6</v>
      </c>
      <c r="H424" s="27">
        <f>Source!AV184</f>
        <v>1.087</v>
      </c>
      <c r="I424" s="28">
        <f>Source!U184</f>
        <v>1.8827970479999998</v>
      </c>
      <c r="J424" s="27"/>
      <c r="K424" s="28"/>
      <c r="AB424" s="24">
        <f>I424</f>
        <v>1.8827970479999998</v>
      </c>
    </row>
    <row r="425" spans="1:35" ht="15" x14ac:dyDescent="0.25">
      <c r="C425" s="11" t="s">
        <v>668</v>
      </c>
      <c r="H425" s="46">
        <f>I418+I419+I421+I422+I423+0</f>
        <v>58.19</v>
      </c>
      <c r="I425" s="46"/>
      <c r="J425" s="46">
        <f>K418+K419+K421+K422+K423+0</f>
        <v>3142.66</v>
      </c>
      <c r="K425" s="46"/>
      <c r="O425" s="24">
        <f>I418+I419+I421+I422+I423+0</f>
        <v>58.19</v>
      </c>
      <c r="P425" s="24">
        <f>K418+K419+K421+K422+K423+0</f>
        <v>3142.66</v>
      </c>
      <c r="X425">
        <f>IF(Source!BI184&lt;=1,I418+I419+I421+I422+I423-0, 0)</f>
        <v>58.19</v>
      </c>
      <c r="Y425">
        <f>IF(Source!BI184=2,I418+I419+I421+I422+I423-0, 0)</f>
        <v>0</v>
      </c>
      <c r="Z425">
        <f>IF(Source!BI184=3,I418+I419+I421+I422+I423-0, 0)</f>
        <v>0</v>
      </c>
      <c r="AA425">
        <f>IF(Source!BI184=4,I418+I419+I421+I422+I423,0)</f>
        <v>0</v>
      </c>
    </row>
    <row r="427" spans="1:35" ht="93.75" customHeight="1" x14ac:dyDescent="0.2">
      <c r="A427" s="18">
        <v>41</v>
      </c>
      <c r="B427" s="18" t="s">
        <v>706</v>
      </c>
      <c r="C427" s="18" t="s">
        <v>100</v>
      </c>
      <c r="D427" s="20" t="str">
        <f>Source!H185</f>
        <v>1 т конструкций</v>
      </c>
      <c r="E427" s="19">
        <f>Source!I185</f>
        <v>0.28799999999999998</v>
      </c>
      <c r="F427" s="22"/>
      <c r="G427" s="21"/>
      <c r="H427" s="19"/>
      <c r="I427" s="22"/>
      <c r="J427" s="19"/>
      <c r="K427" s="22"/>
      <c r="Q427">
        <f>ROUND((Source!BZ185/100)*ROUND((ROUND((Source!AF185*Source!AV185*Source!I185),2)),2), 2)</f>
        <v>73.3</v>
      </c>
      <c r="R427">
        <f>Source!X185</f>
        <v>4132.01</v>
      </c>
      <c r="S427">
        <f>ROUND((Source!CA185/100)*ROUND((ROUND((Source!AF185*Source!AV185*Source!I185),2)),2), 2)</f>
        <v>48.87</v>
      </c>
      <c r="T427">
        <f>Source!Y185</f>
        <v>2754.67</v>
      </c>
      <c r="U427">
        <f>ROUND((175/100)*ROUND((ROUND((Source!AE185*Source!AV185*Source!I185),2)),2), 2)</f>
        <v>1.73</v>
      </c>
      <c r="V427">
        <f>ROUND((0/100)*ROUND(ROUND((ROUND((Source!AE185*Source!AV185*Source!I185),2)*Source!BS185),2), 2), 2)</f>
        <v>0</v>
      </c>
      <c r="AI427">
        <v>0</v>
      </c>
    </row>
    <row r="428" spans="1:35" ht="14.25" x14ac:dyDescent="0.2">
      <c r="A428" s="18"/>
      <c r="B428" s="18"/>
      <c r="C428" s="18" t="s">
        <v>662</v>
      </c>
      <c r="D428" s="20"/>
      <c r="E428" s="19"/>
      <c r="F428" s="22">
        <f>Source!AO185</f>
        <v>381.48</v>
      </c>
      <c r="G428" s="21" t="str">
        <f>Source!DG185</f>
        <v>*1,1)*0,6</v>
      </c>
      <c r="H428" s="19">
        <f>Source!AV185</f>
        <v>1.087</v>
      </c>
      <c r="I428" s="22">
        <f>ROUND((ROUND((Source!AF185*Source!AV185*Source!I185),2)),2)</f>
        <v>78.819999999999993</v>
      </c>
      <c r="J428" s="19">
        <f>IF(Source!BA185&lt;&gt; 0, Source!BA185, 1)</f>
        <v>55.67</v>
      </c>
      <c r="K428" s="22">
        <f>Source!S185</f>
        <v>4387.91</v>
      </c>
      <c r="W428">
        <f>I428</f>
        <v>78.819999999999993</v>
      </c>
    </row>
    <row r="429" spans="1:35" ht="14.25" x14ac:dyDescent="0.2">
      <c r="A429" s="18"/>
      <c r="B429" s="18"/>
      <c r="C429" s="18" t="s">
        <v>670</v>
      </c>
      <c r="D429" s="20"/>
      <c r="E429" s="19"/>
      <c r="F429" s="22">
        <f>Source!AM185</f>
        <v>61.17</v>
      </c>
      <c r="G429" s="21" t="str">
        <f>Source!DE185</f>
        <v>*1,1)*0,6</v>
      </c>
      <c r="H429" s="19">
        <f>Source!AV185</f>
        <v>1.087</v>
      </c>
      <c r="I429" s="22">
        <f>(ROUND((ROUND(((((Source!ET185*1.1)*0.6))*Source!AV185*Source!I185),2)),2)+ROUND((ROUND(((Source!AE185-(((Source!EU185*1.1)*0.6)))*Source!AV185*Source!I185),2)),2))</f>
        <v>12.64</v>
      </c>
      <c r="J429" s="19">
        <f>IF(Source!BB185&lt;&gt; 0, Source!BB185, 1)</f>
        <v>14.03</v>
      </c>
      <c r="K429" s="22">
        <f>Source!Q185</f>
        <v>177.34</v>
      </c>
    </row>
    <row r="430" spans="1:35" ht="14.25" x14ac:dyDescent="0.2">
      <c r="A430" s="18"/>
      <c r="B430" s="18"/>
      <c r="C430" s="18" t="s">
        <v>671</v>
      </c>
      <c r="D430" s="20"/>
      <c r="E430" s="19"/>
      <c r="F430" s="22">
        <f>Source!AN185</f>
        <v>4.7699999999999996</v>
      </c>
      <c r="G430" s="21" t="str">
        <f>Source!DF185</f>
        <v>*1,1)*0,6</v>
      </c>
      <c r="H430" s="19">
        <f>Source!AV185</f>
        <v>1.087</v>
      </c>
      <c r="I430" s="30">
        <f>ROUND((ROUND((Source!AE185*Source!AV185*Source!I185),2)),2)</f>
        <v>0.99</v>
      </c>
      <c r="J430" s="19">
        <f>IF(Source!BS185&lt;&gt; 0, Source!BS185, 1)</f>
        <v>55.67</v>
      </c>
      <c r="K430" s="30">
        <f>Source!R185</f>
        <v>55.11</v>
      </c>
      <c r="W430">
        <f>I430</f>
        <v>0.99</v>
      </c>
    </row>
    <row r="431" spans="1:35" ht="14.25" x14ac:dyDescent="0.2">
      <c r="A431" s="18"/>
      <c r="B431" s="18"/>
      <c r="C431" s="18" t="s">
        <v>672</v>
      </c>
      <c r="D431" s="20"/>
      <c r="E431" s="19"/>
      <c r="F431" s="22">
        <f>Source!AL185</f>
        <v>97.15</v>
      </c>
      <c r="G431" s="21" t="str">
        <f>Source!DD185</f>
        <v>*1)*0,6</v>
      </c>
      <c r="H431" s="19">
        <f>Source!AW185</f>
        <v>1</v>
      </c>
      <c r="I431" s="22">
        <f>ROUND((ROUND((Source!AC185*Source!AW185*Source!I185),2)),2)</f>
        <v>16.79</v>
      </c>
      <c r="J431" s="19">
        <f>IF(Source!BC185&lt;&gt; 0, Source!BC185, 1)</f>
        <v>11.8</v>
      </c>
      <c r="K431" s="22">
        <f>Source!P185</f>
        <v>198.12</v>
      </c>
    </row>
    <row r="432" spans="1:35" ht="14.25" x14ac:dyDescent="0.2">
      <c r="A432" s="18"/>
      <c r="B432" s="18"/>
      <c r="C432" s="18" t="s">
        <v>663</v>
      </c>
      <c r="D432" s="20" t="s">
        <v>664</v>
      </c>
      <c r="E432" s="19">
        <f>Source!BZ185</f>
        <v>93</v>
      </c>
      <c r="F432" s="22"/>
      <c r="G432" s="21"/>
      <c r="H432" s="19"/>
      <c r="I432" s="22">
        <f>SUM(Q427:Q431)</f>
        <v>73.3</v>
      </c>
      <c r="J432" s="19">
        <f>Source!AT185</f>
        <v>93</v>
      </c>
      <c r="K432" s="22">
        <f>SUM(R427:R431)</f>
        <v>4132.01</v>
      </c>
    </row>
    <row r="433" spans="1:35" ht="14.25" x14ac:dyDescent="0.2">
      <c r="A433" s="18"/>
      <c r="B433" s="18"/>
      <c r="C433" s="18" t="s">
        <v>665</v>
      </c>
      <c r="D433" s="20" t="s">
        <v>664</v>
      </c>
      <c r="E433" s="19">
        <f>Source!CA185</f>
        <v>62</v>
      </c>
      <c r="F433" s="22"/>
      <c r="G433" s="21"/>
      <c r="H433" s="19"/>
      <c r="I433" s="22">
        <f>SUM(S427:S432)</f>
        <v>48.87</v>
      </c>
      <c r="J433" s="19">
        <f>Source!AU185</f>
        <v>62</v>
      </c>
      <c r="K433" s="22">
        <f>SUM(T427:T432)</f>
        <v>2754.67</v>
      </c>
    </row>
    <row r="434" spans="1:35" ht="14.25" x14ac:dyDescent="0.2">
      <c r="A434" s="25"/>
      <c r="B434" s="25"/>
      <c r="C434" s="25" t="s">
        <v>666</v>
      </c>
      <c r="D434" s="26" t="s">
        <v>667</v>
      </c>
      <c r="E434" s="27">
        <f>Source!AQ185</f>
        <v>28.9</v>
      </c>
      <c r="F434" s="28"/>
      <c r="G434" s="29" t="str">
        <f>Source!DI185</f>
        <v>*1,1)*0,6</v>
      </c>
      <c r="H434" s="27">
        <f>Source!AV185</f>
        <v>1.087</v>
      </c>
      <c r="I434" s="28">
        <f>Source!U185</f>
        <v>5.9712301439999997</v>
      </c>
      <c r="J434" s="27"/>
      <c r="K434" s="28"/>
      <c r="AB434" s="24">
        <f>I434</f>
        <v>5.9712301439999997</v>
      </c>
    </row>
    <row r="435" spans="1:35" ht="15" x14ac:dyDescent="0.25">
      <c r="C435" s="11" t="s">
        <v>668</v>
      </c>
      <c r="H435" s="46">
        <f>I428+I429+I431+I432+I433+0</f>
        <v>230.42000000000002</v>
      </c>
      <c r="I435" s="46"/>
      <c r="J435" s="46">
        <f>K428+K429+K431+K432+K433+0</f>
        <v>11650.050000000001</v>
      </c>
      <c r="K435" s="46"/>
      <c r="O435" s="24">
        <f>I428+I429+I431+I432+I433+0</f>
        <v>230.42000000000002</v>
      </c>
      <c r="P435" s="24">
        <f>K428+K429+K431+K432+K433+0</f>
        <v>11650.050000000001</v>
      </c>
      <c r="X435">
        <f>IF(Source!BI185&lt;=1,I428+I429+I431+I432+I433-0, 0)</f>
        <v>230.42000000000002</v>
      </c>
      <c r="Y435">
        <f>IF(Source!BI185=2,I428+I429+I431+I432+I433-0, 0)</f>
        <v>0</v>
      </c>
      <c r="Z435">
        <f>IF(Source!BI185=3,I428+I429+I431+I432+I433-0, 0)</f>
        <v>0</v>
      </c>
      <c r="AA435">
        <f>IF(Source!BI185=4,I428+I429+I431+I432+I433,0)</f>
        <v>0</v>
      </c>
    </row>
    <row r="437" spans="1:35" ht="96.75" customHeight="1" x14ac:dyDescent="0.2">
      <c r="A437" s="18">
        <v>42</v>
      </c>
      <c r="B437" s="18" t="s">
        <v>707</v>
      </c>
      <c r="C437" s="18" t="s">
        <v>112</v>
      </c>
      <c r="D437" s="20" t="str">
        <f>Source!H186</f>
        <v>100 м2 облицовки</v>
      </c>
      <c r="E437" s="19">
        <f>Source!I186</f>
        <v>5.91E-2</v>
      </c>
      <c r="F437" s="22"/>
      <c r="G437" s="21"/>
      <c r="H437" s="19"/>
      <c r="I437" s="22"/>
      <c r="J437" s="19"/>
      <c r="K437" s="22"/>
      <c r="Q437">
        <f>ROUND((Source!BZ186/100)*ROUND((ROUND((Source!AF186*Source!AV186*Source!I186),2)),2), 2)</f>
        <v>9.26</v>
      </c>
      <c r="R437">
        <f>Source!X186</f>
        <v>516.61</v>
      </c>
      <c r="S437">
        <f>ROUND((Source!CA186/100)*ROUND((ROUND((Source!AF186*Source!AV186*Source!I186),2)),2), 2)</f>
        <v>4.54</v>
      </c>
      <c r="T437">
        <f>Source!Y186</f>
        <v>253.14</v>
      </c>
      <c r="U437">
        <f>ROUND((175/100)*ROUND((ROUND((Source!AE186*Source!AV186*Source!I186),2)),2), 2)</f>
        <v>0.04</v>
      </c>
      <c r="V437">
        <f>ROUND((0/100)*ROUND(ROUND((ROUND((Source!AE186*Source!AV186*Source!I186),2)*Source!BS186),2), 2), 2)</f>
        <v>0</v>
      </c>
      <c r="AI437">
        <v>0</v>
      </c>
    </row>
    <row r="438" spans="1:35" x14ac:dyDescent="0.2">
      <c r="C438" s="23" t="str">
        <f>"Объем: "&amp;Source!I186&amp;"=5,91/"&amp;"100"</f>
        <v>Объем: 0,0591=5,91/100</v>
      </c>
    </row>
    <row r="439" spans="1:35" ht="14.25" x14ac:dyDescent="0.2">
      <c r="A439" s="18"/>
      <c r="B439" s="18"/>
      <c r="C439" s="18" t="s">
        <v>662</v>
      </c>
      <c r="D439" s="20"/>
      <c r="E439" s="19"/>
      <c r="F439" s="22">
        <f>Source!AO186</f>
        <v>463.15</v>
      </c>
      <c r="G439" s="21" t="str">
        <f>Source!DG186</f>
        <v>*1,1)*0,3</v>
      </c>
      <c r="H439" s="19">
        <f>Source!AV186</f>
        <v>1.0249999999999999</v>
      </c>
      <c r="I439" s="22">
        <f>ROUND((ROUND((Source!AF186*Source!AV186*Source!I186),2)),2)</f>
        <v>9.26</v>
      </c>
      <c r="J439" s="19">
        <f>IF(Source!BA186&lt;&gt; 0, Source!BA186, 1)</f>
        <v>55.67</v>
      </c>
      <c r="K439" s="22">
        <f>Source!S186</f>
        <v>515.5</v>
      </c>
      <c r="W439">
        <f>I439</f>
        <v>9.26</v>
      </c>
    </row>
    <row r="440" spans="1:35" ht="14.25" x14ac:dyDescent="0.2">
      <c r="A440" s="18"/>
      <c r="B440" s="18"/>
      <c r="C440" s="18" t="s">
        <v>670</v>
      </c>
      <c r="D440" s="20"/>
      <c r="E440" s="19"/>
      <c r="F440" s="22">
        <f>Source!AM186</f>
        <v>6.33</v>
      </c>
      <c r="G440" s="21" t="str">
        <f>Source!DE186</f>
        <v>*1,1)*0,3</v>
      </c>
      <c r="H440" s="19">
        <f>Source!AV186</f>
        <v>1.0249999999999999</v>
      </c>
      <c r="I440" s="22">
        <f>(ROUND((ROUND(((((Source!ET186*1.1)*0.3))*Source!AV186*Source!I186),2)),2)+ROUND((ROUND(((Source!AE186-(((Source!EU186*1.1)*0.3)))*Source!AV186*Source!I186),2)),2))</f>
        <v>0.13</v>
      </c>
      <c r="J440" s="19">
        <f>IF(Source!BB186&lt;&gt; 0, Source!BB186, 1)</f>
        <v>17.309999999999999</v>
      </c>
      <c r="K440" s="22">
        <f>Source!Q186</f>
        <v>2.25</v>
      </c>
    </row>
    <row r="441" spans="1:35" ht="14.25" x14ac:dyDescent="0.2">
      <c r="A441" s="18"/>
      <c r="B441" s="18"/>
      <c r="C441" s="18" t="s">
        <v>671</v>
      </c>
      <c r="D441" s="20"/>
      <c r="E441" s="19"/>
      <c r="F441" s="22">
        <f>Source!AN186</f>
        <v>1.01</v>
      </c>
      <c r="G441" s="21" t="str">
        <f>Source!DF186</f>
        <v>*1,1)*0,3</v>
      </c>
      <c r="H441" s="19">
        <f>Source!AV186</f>
        <v>1.0249999999999999</v>
      </c>
      <c r="I441" s="30">
        <f>ROUND((ROUND((Source!AE186*Source!AV186*Source!I186),2)),2)</f>
        <v>0.02</v>
      </c>
      <c r="J441" s="19">
        <f>IF(Source!BS186&lt;&gt; 0, Source!BS186, 1)</f>
        <v>55.67</v>
      </c>
      <c r="K441" s="30">
        <f>Source!R186</f>
        <v>1.1100000000000001</v>
      </c>
      <c r="W441">
        <f>I441</f>
        <v>0.02</v>
      </c>
    </row>
    <row r="442" spans="1:35" ht="14.25" x14ac:dyDescent="0.2">
      <c r="A442" s="18"/>
      <c r="B442" s="18"/>
      <c r="C442" s="18" t="s">
        <v>663</v>
      </c>
      <c r="D442" s="20" t="s">
        <v>664</v>
      </c>
      <c r="E442" s="19">
        <f>Source!BZ186</f>
        <v>100</v>
      </c>
      <c r="F442" s="22"/>
      <c r="G442" s="21"/>
      <c r="H442" s="19"/>
      <c r="I442" s="22">
        <f>SUM(Q437:Q441)</f>
        <v>9.26</v>
      </c>
      <c r="J442" s="19">
        <f>Source!AT186</f>
        <v>100</v>
      </c>
      <c r="K442" s="22">
        <f>SUM(R437:R441)</f>
        <v>516.61</v>
      </c>
    </row>
    <row r="443" spans="1:35" ht="14.25" x14ac:dyDescent="0.2">
      <c r="A443" s="18"/>
      <c r="B443" s="18"/>
      <c r="C443" s="18" t="s">
        <v>665</v>
      </c>
      <c r="D443" s="20" t="s">
        <v>664</v>
      </c>
      <c r="E443" s="19">
        <f>Source!CA186</f>
        <v>49</v>
      </c>
      <c r="F443" s="22"/>
      <c r="G443" s="21"/>
      <c r="H443" s="19"/>
      <c r="I443" s="22">
        <f>SUM(S437:S442)</f>
        <v>4.54</v>
      </c>
      <c r="J443" s="19">
        <f>Source!AU186</f>
        <v>49</v>
      </c>
      <c r="K443" s="22">
        <f>SUM(T437:T442)</f>
        <v>253.14</v>
      </c>
    </row>
    <row r="444" spans="1:35" ht="14.25" x14ac:dyDescent="0.2">
      <c r="A444" s="25"/>
      <c r="B444" s="25"/>
      <c r="C444" s="25" t="s">
        <v>666</v>
      </c>
      <c r="D444" s="26" t="s">
        <v>667</v>
      </c>
      <c r="E444" s="27">
        <f>Source!AQ186</f>
        <v>38.5</v>
      </c>
      <c r="F444" s="28"/>
      <c r="G444" s="29" t="str">
        <f>Source!DI186</f>
        <v>*1,1)*0,3</v>
      </c>
      <c r="H444" s="27">
        <f>Source!AV186</f>
        <v>1.0249999999999999</v>
      </c>
      <c r="I444" s="28">
        <f>Source!U186</f>
        <v>0.76963713749999996</v>
      </c>
      <c r="J444" s="27"/>
      <c r="K444" s="28"/>
      <c r="AB444" s="24">
        <f>I444</f>
        <v>0.76963713749999996</v>
      </c>
    </row>
    <row r="445" spans="1:35" ht="15" x14ac:dyDescent="0.25">
      <c r="C445" s="11" t="s">
        <v>668</v>
      </c>
      <c r="H445" s="46">
        <f>I439+I440+I442+I443+0</f>
        <v>23.189999999999998</v>
      </c>
      <c r="I445" s="46"/>
      <c r="J445" s="46">
        <f>K439+K440+K442+K443+0</f>
        <v>1287.5</v>
      </c>
      <c r="K445" s="46"/>
      <c r="O445" s="24">
        <f>I439+I440+I442+I443+0</f>
        <v>23.189999999999998</v>
      </c>
      <c r="P445" s="24">
        <f>K439+K440+K442+K443+0</f>
        <v>1287.5</v>
      </c>
      <c r="X445">
        <f>IF(Source!BI186&lt;=1,I439+I440+I442+I443-0, 0)</f>
        <v>23.189999999999998</v>
      </c>
      <c r="Y445">
        <f>IF(Source!BI186=2,I439+I440+I442+I443-0, 0)</f>
        <v>0</v>
      </c>
      <c r="Z445">
        <f>IF(Source!BI186=3,I439+I440+I442+I443-0, 0)</f>
        <v>0</v>
      </c>
      <c r="AA445">
        <f>IF(Source!BI186=4,I439+I440+I442+I443,0)</f>
        <v>0</v>
      </c>
    </row>
    <row r="448" spans="1:35" ht="15" x14ac:dyDescent="0.25">
      <c r="A448" s="49" t="str">
        <f>CONCATENATE("Итого по разделу: ",IF(Source!G189&lt;&gt;"Новый раздел", Source!G189, ""))</f>
        <v>Итого по разделу: Строительные работы</v>
      </c>
      <c r="B448" s="49"/>
      <c r="C448" s="49"/>
      <c r="D448" s="49"/>
      <c r="E448" s="49"/>
      <c r="F448" s="49"/>
      <c r="G448" s="49"/>
      <c r="H448" s="47">
        <f>SUM(O356:O447)</f>
        <v>2881.94</v>
      </c>
      <c r="I448" s="48"/>
      <c r="J448" s="47">
        <f>SUM(P356:P447)</f>
        <v>89526.170000000013</v>
      </c>
      <c r="K448" s="48"/>
    </row>
    <row r="449" spans="1:35" hidden="1" x14ac:dyDescent="0.2">
      <c r="A449" t="s">
        <v>686</v>
      </c>
      <c r="H449">
        <f>SUM(AC356:AC448)</f>
        <v>0</v>
      </c>
      <c r="J449">
        <f>SUM(AD356:AD448)</f>
        <v>0</v>
      </c>
    </row>
    <row r="450" spans="1:35" hidden="1" x14ac:dyDescent="0.2">
      <c r="A450" t="s">
        <v>687</v>
      </c>
      <c r="H450">
        <f>SUM(AE356:AE449)</f>
        <v>0</v>
      </c>
      <c r="J450">
        <f>SUM(AF356:AF449)</f>
        <v>0</v>
      </c>
    </row>
    <row r="452" spans="1:35" ht="16.5" x14ac:dyDescent="0.25">
      <c r="A452" s="39" t="str">
        <f>CONCATENATE("Раздел: ",IF(Source!G219&lt;&gt;"Новый раздел", Source!G219, ""))</f>
        <v>Раздел: Демонтажные работы</v>
      </c>
      <c r="B452" s="39"/>
      <c r="C452" s="39"/>
      <c r="D452" s="39"/>
      <c r="E452" s="39"/>
      <c r="F452" s="39"/>
      <c r="G452" s="39"/>
      <c r="H452" s="39"/>
      <c r="I452" s="39"/>
      <c r="J452" s="39"/>
      <c r="K452" s="39"/>
    </row>
    <row r="453" spans="1:35" ht="57" customHeight="1" x14ac:dyDescent="0.2">
      <c r="A453" s="18">
        <v>43</v>
      </c>
      <c r="B453" s="18" t="s">
        <v>708</v>
      </c>
      <c r="C453" s="18" t="s">
        <v>252</v>
      </c>
      <c r="D453" s="20" t="str">
        <f>Source!H223</f>
        <v>1  ШТ.</v>
      </c>
      <c r="E453" s="19">
        <f>Source!I223</f>
        <v>2</v>
      </c>
      <c r="F453" s="22"/>
      <c r="G453" s="21"/>
      <c r="H453" s="19"/>
      <c r="I453" s="22"/>
      <c r="J453" s="19"/>
      <c r="K453" s="22"/>
      <c r="Q453">
        <f>ROUND((Source!BZ223/100)*ROUND((ROUND((Source!AF223*Source!AV223*Source!I223),2)),2), 2)</f>
        <v>282.99</v>
      </c>
      <c r="R453">
        <f>Source!X223</f>
        <v>17831.849999999999</v>
      </c>
      <c r="S453">
        <f>ROUND((Source!CA223/100)*ROUND((ROUND((Source!AF223*Source!AV223*Source!I223),2)),2), 2)</f>
        <v>148.79</v>
      </c>
      <c r="T453">
        <f>Source!Y223</f>
        <v>9375.51</v>
      </c>
      <c r="U453">
        <f>ROUND((175/100)*ROUND((ROUND((Source!AE223*Source!AV223*Source!I223),2)),2), 2)</f>
        <v>67.34</v>
      </c>
      <c r="V453">
        <f>ROUND((0/100)*ROUND(ROUND((ROUND((Source!AE223*Source!AV223*Source!I223),2)*Source!BS223),2), 2), 2)</f>
        <v>0</v>
      </c>
      <c r="AI453">
        <v>0</v>
      </c>
    </row>
    <row r="454" spans="1:35" ht="14.25" x14ac:dyDescent="0.2">
      <c r="A454" s="18"/>
      <c r="B454" s="18"/>
      <c r="C454" s="18" t="s">
        <v>662</v>
      </c>
      <c r="D454" s="20"/>
      <c r="E454" s="19"/>
      <c r="F454" s="22">
        <f>Source!AO223</f>
        <v>348.31</v>
      </c>
      <c r="G454" s="21" t="str">
        <f>Source!DG223</f>
        <v>*0,4</v>
      </c>
      <c r="H454" s="19">
        <f>Source!AV223</f>
        <v>1.0469999999999999</v>
      </c>
      <c r="I454" s="22">
        <f>ROUND((ROUND((Source!AF223*Source!AV223*Source!I223),2)),2)</f>
        <v>291.74</v>
      </c>
      <c r="J454" s="19">
        <f>IF(Source!BA223&lt;&gt; 0, Source!BA223, 1)</f>
        <v>55.67</v>
      </c>
      <c r="K454" s="22">
        <f>Source!S223</f>
        <v>16241.17</v>
      </c>
      <c r="W454">
        <f>I454</f>
        <v>291.74</v>
      </c>
    </row>
    <row r="455" spans="1:35" ht="14.25" x14ac:dyDescent="0.2">
      <c r="A455" s="18"/>
      <c r="B455" s="18"/>
      <c r="C455" s="18" t="s">
        <v>670</v>
      </c>
      <c r="D455" s="20"/>
      <c r="E455" s="19"/>
      <c r="F455" s="22">
        <f>Source!AM223</f>
        <v>302.48</v>
      </c>
      <c r="G455" s="21" t="str">
        <f>Source!DE223</f>
        <v>*0,4</v>
      </c>
      <c r="H455" s="19">
        <f>Source!AV223</f>
        <v>1.0469999999999999</v>
      </c>
      <c r="I455" s="22">
        <f>(ROUND((ROUND((((Source!ET223*0.4))*Source!AV223*Source!I223),2)),2)+ROUND((ROUND(((Source!AE223-((Source!EU223*0.4)))*Source!AV223*Source!I223),2)),2))</f>
        <v>253.36</v>
      </c>
      <c r="J455" s="19">
        <f>IF(Source!BB223&lt;&gt; 0, Source!BB223, 1)</f>
        <v>16.68</v>
      </c>
      <c r="K455" s="22">
        <f>Source!Q223</f>
        <v>4226.04</v>
      </c>
    </row>
    <row r="456" spans="1:35" ht="14.25" x14ac:dyDescent="0.2">
      <c r="A456" s="18"/>
      <c r="B456" s="18"/>
      <c r="C456" s="18" t="s">
        <v>671</v>
      </c>
      <c r="D456" s="20"/>
      <c r="E456" s="19"/>
      <c r="F456" s="22">
        <f>Source!AN223</f>
        <v>45.94</v>
      </c>
      <c r="G456" s="21" t="str">
        <f>Source!DF223</f>
        <v>*0,4</v>
      </c>
      <c r="H456" s="19">
        <f>Source!AV223</f>
        <v>1.0469999999999999</v>
      </c>
      <c r="I456" s="30">
        <f>ROUND((ROUND((Source!AE223*Source!AV223*Source!I223),2)),2)</f>
        <v>38.479999999999997</v>
      </c>
      <c r="J456" s="19">
        <f>IF(Source!BS223&lt;&gt; 0, Source!BS223, 1)</f>
        <v>55.67</v>
      </c>
      <c r="K456" s="30">
        <f>Source!R223</f>
        <v>2142.1799999999998</v>
      </c>
      <c r="W456">
        <f>I456</f>
        <v>38.479999999999997</v>
      </c>
    </row>
    <row r="457" spans="1:35" ht="14.25" x14ac:dyDescent="0.2">
      <c r="A457" s="18"/>
      <c r="B457" s="18"/>
      <c r="C457" s="18" t="s">
        <v>663</v>
      </c>
      <c r="D457" s="20" t="s">
        <v>664</v>
      </c>
      <c r="E457" s="19">
        <f>Source!BZ223</f>
        <v>97</v>
      </c>
      <c r="F457" s="22"/>
      <c r="G457" s="21"/>
      <c r="H457" s="19"/>
      <c r="I457" s="22">
        <f>SUM(Q453:Q456)</f>
        <v>282.99</v>
      </c>
      <c r="J457" s="19">
        <f>Source!AT223</f>
        <v>97</v>
      </c>
      <c r="K457" s="22">
        <f>SUM(R453:R456)</f>
        <v>17831.849999999999</v>
      </c>
    </row>
    <row r="458" spans="1:35" ht="14.25" x14ac:dyDescent="0.2">
      <c r="A458" s="18"/>
      <c r="B458" s="18"/>
      <c r="C458" s="18" t="s">
        <v>665</v>
      </c>
      <c r="D458" s="20" t="s">
        <v>664</v>
      </c>
      <c r="E458" s="19">
        <f>Source!CA223</f>
        <v>51</v>
      </c>
      <c r="F458" s="22"/>
      <c r="G458" s="21"/>
      <c r="H458" s="19"/>
      <c r="I458" s="22">
        <f>SUM(S453:S457)</f>
        <v>148.79</v>
      </c>
      <c r="J458" s="19">
        <f>Source!AU223</f>
        <v>51</v>
      </c>
      <c r="K458" s="22">
        <f>SUM(T453:T457)</f>
        <v>9375.51</v>
      </c>
    </row>
    <row r="459" spans="1:35" ht="14.25" x14ac:dyDescent="0.2">
      <c r="A459" s="25"/>
      <c r="B459" s="25"/>
      <c r="C459" s="25" t="s">
        <v>666</v>
      </c>
      <c r="D459" s="26" t="s">
        <v>667</v>
      </c>
      <c r="E459" s="27">
        <f>Source!AQ223</f>
        <v>27.6</v>
      </c>
      <c r="F459" s="28"/>
      <c r="G459" s="29" t="str">
        <f>Source!DI223</f>
        <v>*0,4</v>
      </c>
      <c r="H459" s="27">
        <f>Source!AV223</f>
        <v>1.0469999999999999</v>
      </c>
      <c r="I459" s="28">
        <f>Source!U223</f>
        <v>23.117760000000001</v>
      </c>
      <c r="J459" s="27"/>
      <c r="K459" s="28"/>
      <c r="AB459" s="24">
        <f>I459</f>
        <v>23.117760000000001</v>
      </c>
    </row>
    <row r="460" spans="1:35" ht="15" x14ac:dyDescent="0.25">
      <c r="C460" s="11" t="s">
        <v>668</v>
      </c>
      <c r="H460" s="46">
        <f>I454+I455+I457+I458+0</f>
        <v>976.88</v>
      </c>
      <c r="I460" s="46"/>
      <c r="J460" s="46">
        <f>K454+K455+K457+K458+0</f>
        <v>47674.57</v>
      </c>
      <c r="K460" s="46"/>
      <c r="O460" s="24">
        <f>I454+I455+I457+I458+0</f>
        <v>976.88</v>
      </c>
      <c r="P460" s="24">
        <f>K454+K455+K457+K458+0</f>
        <v>47674.57</v>
      </c>
      <c r="X460">
        <f>IF(Source!BI223&lt;=1,I454+I455+I457+I458-0, 0)</f>
        <v>0</v>
      </c>
      <c r="Y460">
        <f>IF(Source!BI223=2,I454+I455+I457+I458-0, 0)</f>
        <v>976.88</v>
      </c>
      <c r="Z460">
        <f>IF(Source!BI223=3,I454+I455+I457+I458-0, 0)</f>
        <v>0</v>
      </c>
      <c r="AA460">
        <f>IF(Source!BI223=4,I454+I455+I457+I458,0)</f>
        <v>0</v>
      </c>
    </row>
    <row r="462" spans="1:35" ht="57" customHeight="1" x14ac:dyDescent="0.2">
      <c r="A462" s="18">
        <v>44</v>
      </c>
      <c r="B462" s="18" t="s">
        <v>709</v>
      </c>
      <c r="C462" s="18" t="s">
        <v>257</v>
      </c>
      <c r="D462" s="20" t="str">
        <f>Source!H224</f>
        <v>100 М КАБЕЛЯ</v>
      </c>
      <c r="E462" s="19">
        <f>Source!I224</f>
        <v>0.35799999999999998</v>
      </c>
      <c r="F462" s="22"/>
      <c r="G462" s="21"/>
      <c r="H462" s="19"/>
      <c r="I462" s="22"/>
      <c r="J462" s="19"/>
      <c r="K462" s="22"/>
      <c r="Q462">
        <f>ROUND((Source!BZ224/100)*ROUND((ROUND((Source!AF224*Source!AV224*Source!I224),2)),2), 2)</f>
        <v>9.7799999999999994</v>
      </c>
      <c r="R462">
        <f>Source!X224</f>
        <v>582.66</v>
      </c>
      <c r="S462">
        <f>ROUND((Source!CA224/100)*ROUND((ROUND((Source!AF224*Source!AV224*Source!I224),2)),2), 2)</f>
        <v>5.14</v>
      </c>
      <c r="T462">
        <f>Source!Y224</f>
        <v>306.35000000000002</v>
      </c>
      <c r="U462">
        <f>ROUND((175/100)*ROUND((ROUND((Source!AE224*Source!AV224*Source!I224),2)),2), 2)</f>
        <v>1.24</v>
      </c>
      <c r="V462">
        <f>ROUND((0/100)*ROUND(ROUND((ROUND((Source!AE224*Source!AV224*Source!I224),2)*Source!BS224),2), 2), 2)</f>
        <v>0</v>
      </c>
      <c r="AI462">
        <v>0</v>
      </c>
    </row>
    <row r="463" spans="1:35" x14ac:dyDescent="0.2">
      <c r="C463" s="23" t="str">
        <f>"Объем: "&amp;Source!I224&amp;"=35,8/"&amp;"100"</f>
        <v>Объем: 0,358=35,8/100</v>
      </c>
    </row>
    <row r="464" spans="1:35" ht="14.25" x14ac:dyDescent="0.2">
      <c r="A464" s="18"/>
      <c r="B464" s="18"/>
      <c r="C464" s="18" t="s">
        <v>662</v>
      </c>
      <c r="D464" s="20"/>
      <c r="E464" s="19"/>
      <c r="F464" s="22">
        <f>Source!AO224</f>
        <v>87.96</v>
      </c>
      <c r="G464" s="21" t="str">
        <f>Source!DG224</f>
        <v>*0,3</v>
      </c>
      <c r="H464" s="19">
        <f>Source!AV224</f>
        <v>1.0669999999999999</v>
      </c>
      <c r="I464" s="22">
        <f>ROUND((ROUND((Source!AF224*Source!AV224*Source!I224),2)),2)</f>
        <v>10.08</v>
      </c>
      <c r="J464" s="19">
        <f>IF(Source!BA224&lt;&gt; 0, Source!BA224, 1)</f>
        <v>55.67</v>
      </c>
      <c r="K464" s="22">
        <f>Source!S224</f>
        <v>561.15</v>
      </c>
      <c r="W464">
        <f>I464</f>
        <v>10.08</v>
      </c>
    </row>
    <row r="465" spans="1:35" ht="14.25" x14ac:dyDescent="0.2">
      <c r="A465" s="18"/>
      <c r="B465" s="18"/>
      <c r="C465" s="18" t="s">
        <v>670</v>
      </c>
      <c r="D465" s="20"/>
      <c r="E465" s="19"/>
      <c r="F465" s="22">
        <f>Source!AM224</f>
        <v>45.61</v>
      </c>
      <c r="G465" s="21" t="str">
        <f>Source!DE224</f>
        <v>*0,3</v>
      </c>
      <c r="H465" s="19">
        <f>Source!AV224</f>
        <v>1.0669999999999999</v>
      </c>
      <c r="I465" s="22">
        <f>(ROUND((ROUND((((Source!ET224*0.3))*Source!AV224*Source!I224),2)),2)+ROUND((ROUND(((Source!AE224-((Source!EU224*0.3)))*Source!AV224*Source!I224),2)),2))</f>
        <v>5.23</v>
      </c>
      <c r="J465" s="19">
        <f>IF(Source!BB224&lt;&gt; 0, Source!BB224, 1)</f>
        <v>15.94</v>
      </c>
      <c r="K465" s="22">
        <f>Source!Q224</f>
        <v>83.37</v>
      </c>
    </row>
    <row r="466" spans="1:35" ht="14.25" x14ac:dyDescent="0.2">
      <c r="A466" s="18"/>
      <c r="B466" s="18"/>
      <c r="C466" s="18" t="s">
        <v>671</v>
      </c>
      <c r="D466" s="20"/>
      <c r="E466" s="19"/>
      <c r="F466" s="22">
        <f>Source!AN224</f>
        <v>6.19</v>
      </c>
      <c r="G466" s="21" t="str">
        <f>Source!DF224</f>
        <v>*0,3</v>
      </c>
      <c r="H466" s="19">
        <f>Source!AV224</f>
        <v>1.0669999999999999</v>
      </c>
      <c r="I466" s="30">
        <f>ROUND((ROUND((Source!AE224*Source!AV224*Source!I224),2)),2)</f>
        <v>0.71</v>
      </c>
      <c r="J466" s="19">
        <f>IF(Source!BS224&lt;&gt; 0, Source!BS224, 1)</f>
        <v>55.67</v>
      </c>
      <c r="K466" s="30">
        <f>Source!R224</f>
        <v>39.53</v>
      </c>
      <c r="W466">
        <f>I466</f>
        <v>0.71</v>
      </c>
    </row>
    <row r="467" spans="1:35" ht="14.25" x14ac:dyDescent="0.2">
      <c r="A467" s="18"/>
      <c r="B467" s="18"/>
      <c r="C467" s="18" t="s">
        <v>663</v>
      </c>
      <c r="D467" s="20" t="s">
        <v>664</v>
      </c>
      <c r="E467" s="19">
        <f>Source!BZ224</f>
        <v>97</v>
      </c>
      <c r="F467" s="22"/>
      <c r="G467" s="21"/>
      <c r="H467" s="19"/>
      <c r="I467" s="22">
        <f>SUM(Q462:Q466)</f>
        <v>9.7799999999999994</v>
      </c>
      <c r="J467" s="19">
        <f>Source!AT224</f>
        <v>97</v>
      </c>
      <c r="K467" s="22">
        <f>SUM(R462:R466)</f>
        <v>582.66</v>
      </c>
    </row>
    <row r="468" spans="1:35" ht="14.25" x14ac:dyDescent="0.2">
      <c r="A468" s="18"/>
      <c r="B468" s="18"/>
      <c r="C468" s="18" t="s">
        <v>665</v>
      </c>
      <c r="D468" s="20" t="s">
        <v>664</v>
      </c>
      <c r="E468" s="19">
        <f>Source!CA224</f>
        <v>51</v>
      </c>
      <c r="F468" s="22"/>
      <c r="G468" s="21"/>
      <c r="H468" s="19"/>
      <c r="I468" s="22">
        <f>SUM(S462:S467)</f>
        <v>5.14</v>
      </c>
      <c r="J468" s="19">
        <f>Source!AU224</f>
        <v>51</v>
      </c>
      <c r="K468" s="22">
        <f>SUM(T462:T467)</f>
        <v>306.35000000000002</v>
      </c>
    </row>
    <row r="469" spans="1:35" ht="14.25" x14ac:dyDescent="0.2">
      <c r="A469" s="25"/>
      <c r="B469" s="25"/>
      <c r="C469" s="25" t="s">
        <v>666</v>
      </c>
      <c r="D469" s="26" t="s">
        <v>667</v>
      </c>
      <c r="E469" s="27">
        <f>Source!AQ224</f>
        <v>7.14</v>
      </c>
      <c r="F469" s="28"/>
      <c r="G469" s="29" t="str">
        <f>Source!DI224</f>
        <v>*0,3</v>
      </c>
      <c r="H469" s="27">
        <f>Source!AV224</f>
        <v>1.0669999999999999</v>
      </c>
      <c r="I469" s="28">
        <f>Source!U224</f>
        <v>0.81821401199999977</v>
      </c>
      <c r="J469" s="27"/>
      <c r="K469" s="28"/>
      <c r="AB469" s="24">
        <f>I469</f>
        <v>0.81821401199999977</v>
      </c>
    </row>
    <row r="470" spans="1:35" ht="15" x14ac:dyDescent="0.25">
      <c r="C470" s="11" t="s">
        <v>668</v>
      </c>
      <c r="H470" s="46">
        <f>I464+I465+I467+I468+0</f>
        <v>30.23</v>
      </c>
      <c r="I470" s="46"/>
      <c r="J470" s="46">
        <f>K464+K465+K467+K468+0</f>
        <v>1533.5299999999997</v>
      </c>
      <c r="K470" s="46"/>
      <c r="O470" s="24">
        <f>I464+I465+I467+I468+0</f>
        <v>30.23</v>
      </c>
      <c r="P470" s="24">
        <f>K464+K465+K467+K468+0</f>
        <v>1533.5299999999997</v>
      </c>
      <c r="X470">
        <f>IF(Source!BI224&lt;=1,I464+I465+I467+I468-0, 0)</f>
        <v>0</v>
      </c>
      <c r="Y470">
        <f>IF(Source!BI224=2,I464+I465+I467+I468-0, 0)</f>
        <v>30.23</v>
      </c>
      <c r="Z470">
        <f>IF(Source!BI224=3,I464+I465+I467+I468-0, 0)</f>
        <v>0</v>
      </c>
      <c r="AA470">
        <f>IF(Source!BI224=4,I464+I465+I467+I468,0)</f>
        <v>0</v>
      </c>
    </row>
    <row r="472" spans="1:35" ht="59.25" customHeight="1" x14ac:dyDescent="0.2">
      <c r="A472" s="18">
        <v>45</v>
      </c>
      <c r="B472" s="18" t="s">
        <v>710</v>
      </c>
      <c r="C472" s="18" t="s">
        <v>262</v>
      </c>
      <c r="D472" s="20" t="str">
        <f>Source!H225</f>
        <v>100 шт.</v>
      </c>
      <c r="E472" s="19">
        <f>Source!I225</f>
        <v>0.06</v>
      </c>
      <c r="F472" s="22"/>
      <c r="G472" s="21"/>
      <c r="H472" s="19"/>
      <c r="I472" s="22"/>
      <c r="J472" s="19"/>
      <c r="K472" s="22"/>
      <c r="Q472">
        <f>ROUND((Source!BZ225/100)*ROUND((ROUND((Source!AF225*Source!AV225*Source!I225),2)),2), 2)</f>
        <v>8.82</v>
      </c>
      <c r="R472">
        <f>Source!X225</f>
        <v>490.86</v>
      </c>
      <c r="S472">
        <f>ROUND((Source!CA225/100)*ROUND((ROUND((Source!AF225*Source!AV225*Source!I225),2)),2), 2)</f>
        <v>4.6399999999999997</v>
      </c>
      <c r="T472">
        <f>Source!Y225</f>
        <v>258.08</v>
      </c>
      <c r="U472">
        <f>ROUND((175/100)*ROUND((ROUND((Source!AE225*Source!AV225*Source!I225),2)),2), 2)</f>
        <v>0</v>
      </c>
      <c r="V472">
        <f>ROUND((0/100)*ROUND(ROUND((ROUND((Source!AE225*Source!AV225*Source!I225),2)*Source!BS225),2), 2), 2)</f>
        <v>0</v>
      </c>
      <c r="AI472">
        <v>0</v>
      </c>
    </row>
    <row r="473" spans="1:35" x14ac:dyDescent="0.2">
      <c r="C473" s="23" t="str">
        <f>"Объем: "&amp;Source!I225&amp;"=6/"&amp;"100"</f>
        <v>Объем: 0,06=6/100</v>
      </c>
    </row>
    <row r="474" spans="1:35" ht="14.25" x14ac:dyDescent="0.2">
      <c r="A474" s="18"/>
      <c r="B474" s="18"/>
      <c r="C474" s="18" t="s">
        <v>662</v>
      </c>
      <c r="D474" s="20"/>
      <c r="E474" s="19"/>
      <c r="F474" s="22">
        <f>Source!AO225</f>
        <v>473.09</v>
      </c>
      <c r="G474" s="21" t="str">
        <f>Source!DG225</f>
        <v>*0,3</v>
      </c>
      <c r="H474" s="19">
        <f>Source!AV225</f>
        <v>1.0669999999999999</v>
      </c>
      <c r="I474" s="22">
        <f>ROUND((ROUND((Source!AF225*Source!AV225*Source!I225),2)),2)</f>
        <v>9.09</v>
      </c>
      <c r="J474" s="19">
        <f>IF(Source!BA225&lt;&gt; 0, Source!BA225, 1)</f>
        <v>55.67</v>
      </c>
      <c r="K474" s="22">
        <f>Source!S225</f>
        <v>506.04</v>
      </c>
      <c r="W474">
        <f>I474</f>
        <v>9.09</v>
      </c>
    </row>
    <row r="475" spans="1:35" ht="14.25" x14ac:dyDescent="0.2">
      <c r="A475" s="18"/>
      <c r="B475" s="18"/>
      <c r="C475" s="18" t="s">
        <v>663</v>
      </c>
      <c r="D475" s="20" t="s">
        <v>664</v>
      </c>
      <c r="E475" s="19">
        <f>Source!BZ225</f>
        <v>97</v>
      </c>
      <c r="F475" s="22"/>
      <c r="G475" s="21"/>
      <c r="H475" s="19"/>
      <c r="I475" s="22">
        <f>SUM(Q472:Q474)</f>
        <v>8.82</v>
      </c>
      <c r="J475" s="19">
        <f>Source!AT225</f>
        <v>97</v>
      </c>
      <c r="K475" s="22">
        <f>SUM(R472:R474)</f>
        <v>490.86</v>
      </c>
    </row>
    <row r="476" spans="1:35" ht="14.25" x14ac:dyDescent="0.2">
      <c r="A476" s="18"/>
      <c r="B476" s="18"/>
      <c r="C476" s="18" t="s">
        <v>665</v>
      </c>
      <c r="D476" s="20" t="s">
        <v>664</v>
      </c>
      <c r="E476" s="19">
        <f>Source!CA225</f>
        <v>51</v>
      </c>
      <c r="F476" s="22"/>
      <c r="G476" s="21"/>
      <c r="H476" s="19"/>
      <c r="I476" s="22">
        <f>SUM(S472:S475)</f>
        <v>4.6399999999999997</v>
      </c>
      <c r="J476" s="19">
        <f>Source!AU225</f>
        <v>51</v>
      </c>
      <c r="K476" s="22">
        <f>SUM(T472:T475)</f>
        <v>258.08</v>
      </c>
    </row>
    <row r="477" spans="1:35" ht="14.25" x14ac:dyDescent="0.2">
      <c r="A477" s="25"/>
      <c r="B477" s="25"/>
      <c r="C477" s="25" t="s">
        <v>666</v>
      </c>
      <c r="D477" s="26" t="s">
        <v>667</v>
      </c>
      <c r="E477" s="27">
        <f>Source!AQ225</f>
        <v>38.4</v>
      </c>
      <c r="F477" s="28"/>
      <c r="G477" s="29" t="str">
        <f>Source!DI225</f>
        <v>*0,3</v>
      </c>
      <c r="H477" s="27">
        <f>Source!AV225</f>
        <v>1.0669999999999999</v>
      </c>
      <c r="I477" s="28">
        <f>Source!U225</f>
        <v>0.7375103999999999</v>
      </c>
      <c r="J477" s="27"/>
      <c r="K477" s="28"/>
      <c r="AB477" s="24">
        <f>I477</f>
        <v>0.7375103999999999</v>
      </c>
    </row>
    <row r="478" spans="1:35" ht="15" x14ac:dyDescent="0.25">
      <c r="C478" s="11" t="s">
        <v>668</v>
      </c>
      <c r="H478" s="46">
        <f>I474+I475+I476+0</f>
        <v>22.55</v>
      </c>
      <c r="I478" s="46"/>
      <c r="J478" s="46">
        <f>K474+K475+K476+0</f>
        <v>1254.98</v>
      </c>
      <c r="K478" s="46"/>
      <c r="O478" s="24">
        <f>I474+I475+I476+0</f>
        <v>22.55</v>
      </c>
      <c r="P478" s="24">
        <f>K474+K475+K476+0</f>
        <v>1254.98</v>
      </c>
      <c r="X478">
        <f>IF(Source!BI225&lt;=1,I474+I475+I476-0, 0)</f>
        <v>0</v>
      </c>
      <c r="Y478">
        <f>IF(Source!BI225=2,I474+I475+I476-0, 0)</f>
        <v>22.55</v>
      </c>
      <c r="Z478">
        <f>IF(Source!BI225=3,I474+I475+I476-0, 0)</f>
        <v>0</v>
      </c>
      <c r="AA478">
        <f>IF(Source!BI225=4,I474+I475+I476,0)</f>
        <v>0</v>
      </c>
    </row>
    <row r="480" spans="1:35" s="57" customFormat="1" ht="65.25" customHeight="1" x14ac:dyDescent="0.2">
      <c r="A480" s="52">
        <v>46</v>
      </c>
      <c r="B480" s="52" t="s">
        <v>711</v>
      </c>
      <c r="C480" s="52" t="s">
        <v>343</v>
      </c>
      <c r="D480" s="53" t="str">
        <f>Source!H226</f>
        <v>100 М КАБЕЛЯ</v>
      </c>
      <c r="E480" s="54">
        <f>Source!I226</f>
        <v>0.82299999999999995</v>
      </c>
      <c r="F480" s="55"/>
      <c r="G480" s="56"/>
      <c r="H480" s="54"/>
      <c r="I480" s="55"/>
      <c r="J480" s="54"/>
      <c r="K480" s="55"/>
      <c r="Q480" s="57">
        <f>ROUND((Source!BZ226/100)*ROUND((ROUND((Source!AF226*Source!AV226*Source!I226),2)),2), 2)</f>
        <v>70.52</v>
      </c>
      <c r="R480" s="57">
        <f>Source!X226</f>
        <v>4024.62</v>
      </c>
      <c r="S480" s="57">
        <f>ROUND((Source!CA226/100)*ROUND((ROUND((Source!AF226*Source!AV226*Source!I226),2)),2), 2)</f>
        <v>37.08</v>
      </c>
      <c r="T480" s="57">
        <f>Source!Y226</f>
        <v>2116.04</v>
      </c>
      <c r="U480" s="57">
        <f>ROUND((175/100)*ROUND((ROUND((Source!AE226*Source!AV226*Source!I226),2)),2), 2)</f>
        <v>3.2</v>
      </c>
      <c r="V480" s="57">
        <f>ROUND((0/100)*ROUND(ROUND((ROUND((Source!AE226*Source!AV226*Source!I226),2)*Source!BS226),2), 2), 2)</f>
        <v>0</v>
      </c>
      <c r="AI480" s="57">
        <v>0</v>
      </c>
    </row>
    <row r="481" spans="1:35" x14ac:dyDescent="0.2">
      <c r="C481" s="23" t="str">
        <f>"Объем: "&amp;Source!I226&amp;"=(70,3+"&amp;"12)/"&amp;"100"</f>
        <v>Объем: 0,823=(70,3+12)/100</v>
      </c>
    </row>
    <row r="482" spans="1:35" ht="14.25" x14ac:dyDescent="0.2">
      <c r="A482" s="18"/>
      <c r="B482" s="18"/>
      <c r="C482" s="18" t="s">
        <v>662</v>
      </c>
      <c r="D482" s="20"/>
      <c r="E482" s="19"/>
      <c r="F482" s="22">
        <f>Source!AO226</f>
        <v>275.97000000000003</v>
      </c>
      <c r="G482" s="21" t="str">
        <f>Source!DG226</f>
        <v>*0,3</v>
      </c>
      <c r="H482" s="19">
        <f>Source!AV226</f>
        <v>1.0669999999999999</v>
      </c>
      <c r="I482" s="22">
        <f>ROUND((ROUND((Source!AF226*Source!AV226*Source!I226),2)),2)</f>
        <v>72.7</v>
      </c>
      <c r="J482" s="19">
        <f>IF(Source!BA226&lt;&gt; 0, Source!BA226, 1)</f>
        <v>55.67</v>
      </c>
      <c r="K482" s="22">
        <f>Source!S226</f>
        <v>4047.21</v>
      </c>
      <c r="W482">
        <f>I482</f>
        <v>72.7</v>
      </c>
    </row>
    <row r="483" spans="1:35" ht="14.25" x14ac:dyDescent="0.2">
      <c r="A483" s="18"/>
      <c r="B483" s="18"/>
      <c r="C483" s="18" t="s">
        <v>670</v>
      </c>
      <c r="D483" s="20"/>
      <c r="E483" s="19"/>
      <c r="F483" s="22">
        <f>Source!AM226</f>
        <v>61.52</v>
      </c>
      <c r="G483" s="21" t="str">
        <f>Source!DE226</f>
        <v>*0,3</v>
      </c>
      <c r="H483" s="19">
        <f>Source!AV226</f>
        <v>1.0669999999999999</v>
      </c>
      <c r="I483" s="22">
        <f>(ROUND((ROUND((((Source!ET226*0.3))*Source!AV226*Source!I226),2)),2)+ROUND((ROUND(((Source!AE226-((Source!EU226*0.3)))*Source!AV226*Source!I226),2)),2))</f>
        <v>16.21</v>
      </c>
      <c r="J483" s="19">
        <f>IF(Source!BB226&lt;&gt; 0, Source!BB226, 1)</f>
        <v>14.88</v>
      </c>
      <c r="K483" s="22">
        <f>Source!Q226</f>
        <v>241.2</v>
      </c>
    </row>
    <row r="484" spans="1:35" ht="14.25" x14ac:dyDescent="0.2">
      <c r="A484" s="18"/>
      <c r="B484" s="18"/>
      <c r="C484" s="18" t="s">
        <v>671</v>
      </c>
      <c r="D484" s="20"/>
      <c r="E484" s="19"/>
      <c r="F484" s="22">
        <f>Source!AN226</f>
        <v>6.94</v>
      </c>
      <c r="G484" s="21" t="str">
        <f>Source!DF226</f>
        <v>*0,3</v>
      </c>
      <c r="H484" s="19">
        <f>Source!AV226</f>
        <v>1.0669999999999999</v>
      </c>
      <c r="I484" s="30">
        <f>ROUND((ROUND((Source!AE226*Source!AV226*Source!I226),2)),2)</f>
        <v>1.83</v>
      </c>
      <c r="J484" s="19">
        <f>IF(Source!BS226&lt;&gt; 0, Source!BS226, 1)</f>
        <v>55.67</v>
      </c>
      <c r="K484" s="30">
        <f>Source!R226</f>
        <v>101.88</v>
      </c>
      <c r="W484">
        <f>I484</f>
        <v>1.83</v>
      </c>
    </row>
    <row r="485" spans="1:35" ht="14.25" x14ac:dyDescent="0.2">
      <c r="A485" s="18"/>
      <c r="B485" s="18"/>
      <c r="C485" s="18" t="s">
        <v>663</v>
      </c>
      <c r="D485" s="20" t="s">
        <v>664</v>
      </c>
      <c r="E485" s="19">
        <f>Source!BZ226</f>
        <v>97</v>
      </c>
      <c r="F485" s="22"/>
      <c r="G485" s="21"/>
      <c r="H485" s="19"/>
      <c r="I485" s="22">
        <f>SUM(Q480:Q484)</f>
        <v>70.52</v>
      </c>
      <c r="J485" s="19">
        <f>Source!AT226</f>
        <v>97</v>
      </c>
      <c r="K485" s="22">
        <f>SUM(R480:R484)</f>
        <v>4024.62</v>
      </c>
    </row>
    <row r="486" spans="1:35" ht="14.25" x14ac:dyDescent="0.2">
      <c r="A486" s="18"/>
      <c r="B486" s="18"/>
      <c r="C486" s="18" t="s">
        <v>665</v>
      </c>
      <c r="D486" s="20" t="s">
        <v>664</v>
      </c>
      <c r="E486" s="19">
        <f>Source!CA226</f>
        <v>51</v>
      </c>
      <c r="F486" s="22"/>
      <c r="G486" s="21"/>
      <c r="H486" s="19"/>
      <c r="I486" s="22">
        <f>SUM(S480:S485)</f>
        <v>37.08</v>
      </c>
      <c r="J486" s="19">
        <f>Source!AU226</f>
        <v>51</v>
      </c>
      <c r="K486" s="22">
        <f>SUM(T480:T485)</f>
        <v>2116.04</v>
      </c>
    </row>
    <row r="487" spans="1:35" ht="14.25" x14ac:dyDescent="0.2">
      <c r="A487" s="25"/>
      <c r="B487" s="25"/>
      <c r="C487" s="25" t="s">
        <v>666</v>
      </c>
      <c r="D487" s="26" t="s">
        <v>667</v>
      </c>
      <c r="E487" s="27">
        <f>Source!AQ226</f>
        <v>22.4</v>
      </c>
      <c r="F487" s="28"/>
      <c r="G487" s="29" t="str">
        <f>Source!DI226</f>
        <v>*0,3</v>
      </c>
      <c r="H487" s="27">
        <f>Source!AV226</f>
        <v>1.0669999999999999</v>
      </c>
      <c r="I487" s="28">
        <f>Source!U226</f>
        <v>5.9011075199999992</v>
      </c>
      <c r="J487" s="27"/>
      <c r="K487" s="28"/>
      <c r="AB487" s="24">
        <f>I487</f>
        <v>5.9011075199999992</v>
      </c>
    </row>
    <row r="488" spans="1:35" ht="15" x14ac:dyDescent="0.25">
      <c r="C488" s="11" t="s">
        <v>668</v>
      </c>
      <c r="H488" s="46">
        <f>I482+I483+I485+I486+0</f>
        <v>196.51</v>
      </c>
      <c r="I488" s="46"/>
      <c r="J488" s="46">
        <f>K482+K483+K485+K486+0</f>
        <v>10429.07</v>
      </c>
      <c r="K488" s="46"/>
      <c r="O488" s="24">
        <f>I482+I483+I485+I486+0</f>
        <v>196.51</v>
      </c>
      <c r="P488" s="24">
        <f>K482+K483+K485+K486+0</f>
        <v>10429.07</v>
      </c>
      <c r="X488">
        <f>IF(Source!BI226&lt;=1,I482+I483+I485+I486-0, 0)</f>
        <v>0</v>
      </c>
      <c r="Y488">
        <f>IF(Source!BI226=2,I482+I483+I485+I486-0, 0)</f>
        <v>196.51</v>
      </c>
      <c r="Z488">
        <f>IF(Source!BI226=3,I482+I483+I485+I486-0, 0)</f>
        <v>0</v>
      </c>
      <c r="AA488">
        <f>IF(Source!BI226=4,I482+I483+I485+I486,0)</f>
        <v>0</v>
      </c>
    </row>
    <row r="490" spans="1:35" ht="60.75" customHeight="1" x14ac:dyDescent="0.2">
      <c r="A490" s="18">
        <v>47</v>
      </c>
      <c r="B490" s="18" t="s">
        <v>712</v>
      </c>
      <c r="C490" s="18" t="s">
        <v>345</v>
      </c>
      <c r="D490" s="20" t="str">
        <f>Source!H227</f>
        <v>100 М КАБЕЛЯ</v>
      </c>
      <c r="E490" s="19">
        <f>Source!I227</f>
        <v>0.20599999999999999</v>
      </c>
      <c r="F490" s="22"/>
      <c r="G490" s="21"/>
      <c r="H490" s="19"/>
      <c r="I490" s="22"/>
      <c r="J490" s="19"/>
      <c r="K490" s="22"/>
      <c r="Q490">
        <f>ROUND((Source!BZ227/100)*ROUND((ROUND((Source!AF227*Source!AV227*Source!I227),2)),2), 2)</f>
        <v>11.98</v>
      </c>
      <c r="R490">
        <f>Source!X227</f>
        <v>677.16</v>
      </c>
      <c r="S490">
        <f>ROUND((Source!CA227/100)*ROUND((ROUND((Source!AF227*Source!AV227*Source!I227),2)),2), 2)</f>
        <v>6.3</v>
      </c>
      <c r="T490">
        <f>Source!Y227</f>
        <v>356.03</v>
      </c>
      <c r="U490">
        <f>ROUND((175/100)*ROUND((ROUND((Source!AE227*Source!AV227*Source!I227),2)),2), 2)</f>
        <v>0.33</v>
      </c>
      <c r="V490">
        <f>ROUND((0/100)*ROUND(ROUND((ROUND((Source!AE227*Source!AV227*Source!I227),2)*Source!BS227),2), 2), 2)</f>
        <v>0</v>
      </c>
      <c r="AI490">
        <v>0</v>
      </c>
    </row>
    <row r="491" spans="1:35" x14ac:dyDescent="0.2">
      <c r="C491" s="23" t="str">
        <f>"Объем: "&amp;Source!I227&amp;"=20,6/"&amp;"100"</f>
        <v>Объем: 0,206=20,6/100</v>
      </c>
    </row>
    <row r="492" spans="1:35" ht="14.25" x14ac:dyDescent="0.2">
      <c r="A492" s="18"/>
      <c r="B492" s="18"/>
      <c r="C492" s="18" t="s">
        <v>662</v>
      </c>
      <c r="D492" s="20"/>
      <c r="E492" s="19"/>
      <c r="F492" s="22">
        <f>Source!AO227</f>
        <v>187.26</v>
      </c>
      <c r="G492" s="21" t="str">
        <f>Source!DG227</f>
        <v>*0,3</v>
      </c>
      <c r="H492" s="19">
        <f>Source!AV227</f>
        <v>1.0669999999999999</v>
      </c>
      <c r="I492" s="22">
        <f>ROUND((ROUND((Source!AF227*Source!AV227*Source!I227),2)),2)</f>
        <v>12.35</v>
      </c>
      <c r="J492" s="19">
        <f>IF(Source!BA227&lt;&gt; 0, Source!BA227, 1)</f>
        <v>55.67</v>
      </c>
      <c r="K492" s="22">
        <f>Source!S227</f>
        <v>687.52</v>
      </c>
      <c r="W492">
        <f>I492</f>
        <v>12.35</v>
      </c>
    </row>
    <row r="493" spans="1:35" ht="14.25" x14ac:dyDescent="0.2">
      <c r="A493" s="18"/>
      <c r="B493" s="18"/>
      <c r="C493" s="18" t="s">
        <v>670</v>
      </c>
      <c r="D493" s="20"/>
      <c r="E493" s="19"/>
      <c r="F493" s="22">
        <f>Source!AM227</f>
        <v>29.91</v>
      </c>
      <c r="G493" s="21" t="str">
        <f>Source!DE227</f>
        <v>*0,3</v>
      </c>
      <c r="H493" s="19">
        <f>Source!AV227</f>
        <v>1.0669999999999999</v>
      </c>
      <c r="I493" s="22">
        <f>(ROUND((ROUND((((Source!ET227*0.3))*Source!AV227*Source!I227),2)),2)+ROUND((ROUND(((Source!AE227-((Source!EU227*0.3)))*Source!AV227*Source!I227),2)),2))</f>
        <v>1.97</v>
      </c>
      <c r="J493" s="19">
        <f>IF(Source!BB227&lt;&gt; 0, Source!BB227, 1)</f>
        <v>14.15</v>
      </c>
      <c r="K493" s="22">
        <f>Source!Q227</f>
        <v>27.88</v>
      </c>
    </row>
    <row r="494" spans="1:35" ht="14.25" x14ac:dyDescent="0.2">
      <c r="A494" s="18"/>
      <c r="B494" s="18"/>
      <c r="C494" s="18" t="s">
        <v>671</v>
      </c>
      <c r="D494" s="20"/>
      <c r="E494" s="19"/>
      <c r="F494" s="22">
        <f>Source!AN227</f>
        <v>2.9</v>
      </c>
      <c r="G494" s="21" t="str">
        <f>Source!DF227</f>
        <v>*0,3</v>
      </c>
      <c r="H494" s="19">
        <f>Source!AV227</f>
        <v>1.0669999999999999</v>
      </c>
      <c r="I494" s="30">
        <f>ROUND((ROUND((Source!AE227*Source!AV227*Source!I227),2)),2)</f>
        <v>0.19</v>
      </c>
      <c r="J494" s="19">
        <f>IF(Source!BS227&lt;&gt; 0, Source!BS227, 1)</f>
        <v>55.67</v>
      </c>
      <c r="K494" s="30">
        <f>Source!R227</f>
        <v>10.58</v>
      </c>
      <c r="W494">
        <f>I494</f>
        <v>0.19</v>
      </c>
    </row>
    <row r="495" spans="1:35" ht="14.25" x14ac:dyDescent="0.2">
      <c r="A495" s="18"/>
      <c r="B495" s="18"/>
      <c r="C495" s="18" t="s">
        <v>663</v>
      </c>
      <c r="D495" s="20" t="s">
        <v>664</v>
      </c>
      <c r="E495" s="19">
        <f>Source!BZ227</f>
        <v>97</v>
      </c>
      <c r="F495" s="22"/>
      <c r="G495" s="21"/>
      <c r="H495" s="19"/>
      <c r="I495" s="22">
        <f>SUM(Q490:Q494)</f>
        <v>11.98</v>
      </c>
      <c r="J495" s="19">
        <f>Source!AT227</f>
        <v>97</v>
      </c>
      <c r="K495" s="22">
        <f>SUM(R490:R494)</f>
        <v>677.16</v>
      </c>
    </row>
    <row r="496" spans="1:35" ht="14.25" x14ac:dyDescent="0.2">
      <c r="A496" s="18"/>
      <c r="B496" s="18"/>
      <c r="C496" s="18" t="s">
        <v>665</v>
      </c>
      <c r="D496" s="20" t="s">
        <v>664</v>
      </c>
      <c r="E496" s="19">
        <f>Source!CA227</f>
        <v>51</v>
      </c>
      <c r="F496" s="22"/>
      <c r="G496" s="21"/>
      <c r="H496" s="19"/>
      <c r="I496" s="22">
        <f>SUM(S490:S495)</f>
        <v>6.3</v>
      </c>
      <c r="J496" s="19">
        <f>Source!AU227</f>
        <v>51</v>
      </c>
      <c r="K496" s="22">
        <f>SUM(T490:T495)</f>
        <v>356.03</v>
      </c>
    </row>
    <row r="497" spans="1:35" ht="14.25" x14ac:dyDescent="0.2">
      <c r="A497" s="25"/>
      <c r="B497" s="25"/>
      <c r="C497" s="25" t="s">
        <v>666</v>
      </c>
      <c r="D497" s="26" t="s">
        <v>667</v>
      </c>
      <c r="E497" s="27">
        <f>Source!AQ227</f>
        <v>15.2</v>
      </c>
      <c r="F497" s="28"/>
      <c r="G497" s="29" t="str">
        <f>Source!DI227</f>
        <v>*0,3</v>
      </c>
      <c r="H497" s="27">
        <f>Source!AV227</f>
        <v>1.0669999999999999</v>
      </c>
      <c r="I497" s="28">
        <f>Source!U227</f>
        <v>1.0022971199999997</v>
      </c>
      <c r="J497" s="27"/>
      <c r="K497" s="28"/>
      <c r="AB497" s="24">
        <f>I497</f>
        <v>1.0022971199999997</v>
      </c>
    </row>
    <row r="498" spans="1:35" ht="15" x14ac:dyDescent="0.25">
      <c r="C498" s="11" t="s">
        <v>668</v>
      </c>
      <c r="H498" s="46">
        <f>I492+I493+I495+I496+0</f>
        <v>32.6</v>
      </c>
      <c r="I498" s="46"/>
      <c r="J498" s="46">
        <f>K492+K493+K495+K496+0</f>
        <v>1748.59</v>
      </c>
      <c r="K498" s="46"/>
      <c r="O498" s="24">
        <f>I492+I493+I495+I496+0</f>
        <v>32.6</v>
      </c>
      <c r="P498" s="24">
        <f>K492+K493+K495+K496+0</f>
        <v>1748.59</v>
      </c>
      <c r="X498">
        <f>IF(Source!BI227&lt;=1,I492+I493+I495+I496-0, 0)</f>
        <v>0</v>
      </c>
      <c r="Y498">
        <f>IF(Source!BI227=2,I492+I493+I495+I496-0, 0)</f>
        <v>32.6</v>
      </c>
      <c r="Z498">
        <f>IF(Source!BI227=3,I492+I493+I495+I496-0, 0)</f>
        <v>0</v>
      </c>
      <c r="AA498">
        <f>IF(Source!BI227=4,I492+I493+I495+I496,0)</f>
        <v>0</v>
      </c>
    </row>
    <row r="500" spans="1:35" ht="57" customHeight="1" x14ac:dyDescent="0.2">
      <c r="A500" s="18">
        <v>48</v>
      </c>
      <c r="B500" s="18" t="s">
        <v>713</v>
      </c>
      <c r="C500" s="18" t="s">
        <v>278</v>
      </c>
      <c r="D500" s="20" t="str">
        <f>Source!H228</f>
        <v>100 шт.</v>
      </c>
      <c r="E500" s="19">
        <f>Source!I228</f>
        <v>0.36</v>
      </c>
      <c r="F500" s="22"/>
      <c r="G500" s="21"/>
      <c r="H500" s="19"/>
      <c r="I500" s="22"/>
      <c r="J500" s="19"/>
      <c r="K500" s="22"/>
      <c r="Q500">
        <f>ROUND((Source!BZ228/100)*ROUND((ROUND((Source!AF228*Source!AV228*Source!I228),2)),2), 2)</f>
        <v>17.91</v>
      </c>
      <c r="R500">
        <f>Source!X228</f>
        <v>996.84</v>
      </c>
      <c r="S500">
        <f>ROUND((Source!CA228/100)*ROUND((ROUND((Source!AF228*Source!AV228*Source!I228),2)),2), 2)</f>
        <v>9.41</v>
      </c>
      <c r="T500">
        <f>Source!Y228</f>
        <v>524.11</v>
      </c>
      <c r="U500">
        <f>ROUND((175/100)*ROUND((ROUND((Source!AE228*Source!AV228*Source!I228),2)),2), 2)</f>
        <v>0</v>
      </c>
      <c r="V500">
        <f>ROUND((0/100)*ROUND(ROUND((ROUND((Source!AE228*Source!AV228*Source!I228),2)*Source!BS228),2), 2), 2)</f>
        <v>0</v>
      </c>
      <c r="AI500">
        <v>0</v>
      </c>
    </row>
    <row r="501" spans="1:35" x14ac:dyDescent="0.2">
      <c r="C501" s="23" t="str">
        <f>"Объем: "&amp;Source!I228&amp;"=36/"&amp;"100"</f>
        <v>Объем: 0,36=36/100</v>
      </c>
    </row>
    <row r="502" spans="1:35" ht="14.25" x14ac:dyDescent="0.2">
      <c r="A502" s="18"/>
      <c r="B502" s="18"/>
      <c r="C502" s="18" t="s">
        <v>662</v>
      </c>
      <c r="D502" s="20"/>
      <c r="E502" s="19"/>
      <c r="F502" s="22">
        <f>Source!AO228</f>
        <v>160.16</v>
      </c>
      <c r="G502" s="21" t="str">
        <f>Source!DG228</f>
        <v>*0,3</v>
      </c>
      <c r="H502" s="19">
        <f>Source!AV228</f>
        <v>1.0669999999999999</v>
      </c>
      <c r="I502" s="22">
        <f>ROUND((ROUND((Source!AF228*Source!AV228*Source!I228),2)),2)</f>
        <v>18.46</v>
      </c>
      <c r="J502" s="19">
        <f>IF(Source!BA228&lt;&gt; 0, Source!BA228, 1)</f>
        <v>55.67</v>
      </c>
      <c r="K502" s="22">
        <f>Source!S228</f>
        <v>1027.67</v>
      </c>
      <c r="W502">
        <f>I502</f>
        <v>18.46</v>
      </c>
    </row>
    <row r="503" spans="1:35" ht="14.25" x14ac:dyDescent="0.2">
      <c r="A503" s="18"/>
      <c r="B503" s="18"/>
      <c r="C503" s="18" t="s">
        <v>663</v>
      </c>
      <c r="D503" s="20" t="s">
        <v>664</v>
      </c>
      <c r="E503" s="19">
        <f>Source!BZ228</f>
        <v>97</v>
      </c>
      <c r="F503" s="22"/>
      <c r="G503" s="21"/>
      <c r="H503" s="19"/>
      <c r="I503" s="22">
        <f>SUM(Q500:Q502)</f>
        <v>17.91</v>
      </c>
      <c r="J503" s="19">
        <f>Source!AT228</f>
        <v>97</v>
      </c>
      <c r="K503" s="22">
        <f>SUM(R500:R502)</f>
        <v>996.84</v>
      </c>
    </row>
    <row r="504" spans="1:35" ht="14.25" x14ac:dyDescent="0.2">
      <c r="A504" s="18"/>
      <c r="B504" s="18"/>
      <c r="C504" s="18" t="s">
        <v>665</v>
      </c>
      <c r="D504" s="20" t="s">
        <v>664</v>
      </c>
      <c r="E504" s="19">
        <f>Source!CA228</f>
        <v>51</v>
      </c>
      <c r="F504" s="22"/>
      <c r="G504" s="21"/>
      <c r="H504" s="19"/>
      <c r="I504" s="22">
        <f>SUM(S500:S503)</f>
        <v>9.41</v>
      </c>
      <c r="J504" s="19">
        <f>Source!AU228</f>
        <v>51</v>
      </c>
      <c r="K504" s="22">
        <f>SUM(T500:T503)</f>
        <v>524.11</v>
      </c>
    </row>
    <row r="505" spans="1:35" ht="14.25" x14ac:dyDescent="0.2">
      <c r="A505" s="25"/>
      <c r="B505" s="25"/>
      <c r="C505" s="25" t="s">
        <v>666</v>
      </c>
      <c r="D505" s="26" t="s">
        <v>667</v>
      </c>
      <c r="E505" s="27">
        <f>Source!AQ228</f>
        <v>13</v>
      </c>
      <c r="F505" s="28"/>
      <c r="G505" s="29" t="str">
        <f>Source!DI228</f>
        <v>*0,3</v>
      </c>
      <c r="H505" s="27">
        <f>Source!AV228</f>
        <v>1.0669999999999999</v>
      </c>
      <c r="I505" s="28">
        <f>Source!U228</f>
        <v>1.498068</v>
      </c>
      <c r="J505" s="27"/>
      <c r="K505" s="28"/>
      <c r="AB505" s="24">
        <f>I505</f>
        <v>1.498068</v>
      </c>
    </row>
    <row r="506" spans="1:35" ht="15" x14ac:dyDescent="0.25">
      <c r="C506" s="11" t="s">
        <v>668</v>
      </c>
      <c r="H506" s="46">
        <f>I502+I503+I504+0</f>
        <v>45.78</v>
      </c>
      <c r="I506" s="46"/>
      <c r="J506" s="46">
        <f>K502+K503+K504+0</f>
        <v>2548.6200000000003</v>
      </c>
      <c r="K506" s="46"/>
      <c r="O506" s="24">
        <f>I502+I503+I504+0</f>
        <v>45.78</v>
      </c>
      <c r="P506" s="24">
        <f>K502+K503+K504+0</f>
        <v>2548.6200000000003</v>
      </c>
      <c r="X506">
        <f>IF(Source!BI228&lt;=1,I502+I503+I504-0, 0)</f>
        <v>0</v>
      </c>
      <c r="Y506">
        <f>IF(Source!BI228=2,I502+I503+I504-0, 0)</f>
        <v>45.78</v>
      </c>
      <c r="Z506">
        <f>IF(Source!BI228=3,I502+I503+I504-0, 0)</f>
        <v>0</v>
      </c>
      <c r="AA506">
        <f>IF(Source!BI228=4,I502+I503+I504,0)</f>
        <v>0</v>
      </c>
    </row>
    <row r="508" spans="1:35" ht="54.75" customHeight="1" x14ac:dyDescent="0.2">
      <c r="A508" s="18">
        <v>49</v>
      </c>
      <c r="B508" s="18" t="s">
        <v>714</v>
      </c>
      <c r="C508" s="18" t="s">
        <v>282</v>
      </c>
      <c r="D508" s="20" t="str">
        <f>Source!H229</f>
        <v>100 шт.</v>
      </c>
      <c r="E508" s="19">
        <f>Source!I229</f>
        <v>0.02</v>
      </c>
      <c r="F508" s="22"/>
      <c r="G508" s="21"/>
      <c r="H508" s="19"/>
      <c r="I508" s="22"/>
      <c r="J508" s="19"/>
      <c r="K508" s="22"/>
      <c r="Q508">
        <f>ROUND((Source!BZ229/100)*ROUND((ROUND((Source!AF229*Source!AV229*Source!I229),2)),2), 2)</f>
        <v>1.1599999999999999</v>
      </c>
      <c r="R508">
        <f>Source!X229</f>
        <v>64.8</v>
      </c>
      <c r="S508">
        <f>ROUND((Source!CA229/100)*ROUND((ROUND((Source!AF229*Source!AV229*Source!I229),2)),2), 2)</f>
        <v>0.61</v>
      </c>
      <c r="T508">
        <f>Source!Y229</f>
        <v>34.07</v>
      </c>
      <c r="U508">
        <f>ROUND((175/100)*ROUND((ROUND((Source!AE229*Source!AV229*Source!I229),2)),2), 2)</f>
        <v>0</v>
      </c>
      <c r="V508">
        <f>ROUND((0/100)*ROUND(ROUND((ROUND((Source!AE229*Source!AV229*Source!I229),2)*Source!BS229),2), 2), 2)</f>
        <v>0</v>
      </c>
      <c r="AI508">
        <v>0</v>
      </c>
    </row>
    <row r="509" spans="1:35" x14ac:dyDescent="0.2">
      <c r="C509" s="23" t="str">
        <f>"Объем: "&amp;Source!I229&amp;"=2/"&amp;"100"</f>
        <v>Объем: 0,02=2/100</v>
      </c>
    </row>
    <row r="510" spans="1:35" ht="14.25" x14ac:dyDescent="0.2">
      <c r="A510" s="18"/>
      <c r="B510" s="18"/>
      <c r="C510" s="18" t="s">
        <v>662</v>
      </c>
      <c r="D510" s="20"/>
      <c r="E510" s="19"/>
      <c r="F510" s="22">
        <f>Source!AO229</f>
        <v>187.26</v>
      </c>
      <c r="G510" s="21" t="str">
        <f>Source!DG229</f>
        <v>*0,3</v>
      </c>
      <c r="H510" s="19">
        <f>Source!AV229</f>
        <v>1.0669999999999999</v>
      </c>
      <c r="I510" s="22">
        <f>ROUND((ROUND((Source!AF229*Source!AV229*Source!I229),2)),2)</f>
        <v>1.2</v>
      </c>
      <c r="J510" s="19">
        <f>IF(Source!BA229&lt;&gt; 0, Source!BA229, 1)</f>
        <v>55.67</v>
      </c>
      <c r="K510" s="22">
        <f>Source!S229</f>
        <v>66.8</v>
      </c>
      <c r="W510">
        <f>I510</f>
        <v>1.2</v>
      </c>
    </row>
    <row r="511" spans="1:35" ht="14.25" x14ac:dyDescent="0.2">
      <c r="A511" s="18"/>
      <c r="B511" s="18"/>
      <c r="C511" s="18" t="s">
        <v>663</v>
      </c>
      <c r="D511" s="20" t="s">
        <v>664</v>
      </c>
      <c r="E511" s="19">
        <f>Source!BZ229</f>
        <v>97</v>
      </c>
      <c r="F511" s="22"/>
      <c r="G511" s="21"/>
      <c r="H511" s="19"/>
      <c r="I511" s="22">
        <f>SUM(Q508:Q510)</f>
        <v>1.1599999999999999</v>
      </c>
      <c r="J511" s="19">
        <f>Source!AT229</f>
        <v>97</v>
      </c>
      <c r="K511" s="22">
        <f>SUM(R508:R510)</f>
        <v>64.8</v>
      </c>
    </row>
    <row r="512" spans="1:35" ht="14.25" x14ac:dyDescent="0.2">
      <c r="A512" s="18"/>
      <c r="B512" s="18"/>
      <c r="C512" s="18" t="s">
        <v>665</v>
      </c>
      <c r="D512" s="20" t="s">
        <v>664</v>
      </c>
      <c r="E512" s="19">
        <f>Source!CA229</f>
        <v>51</v>
      </c>
      <c r="F512" s="22"/>
      <c r="G512" s="21"/>
      <c r="H512" s="19"/>
      <c r="I512" s="22">
        <f>SUM(S508:S511)</f>
        <v>0.61</v>
      </c>
      <c r="J512" s="19">
        <f>Source!AU229</f>
        <v>51</v>
      </c>
      <c r="K512" s="22">
        <f>SUM(T508:T511)</f>
        <v>34.07</v>
      </c>
    </row>
    <row r="513" spans="1:35" ht="14.25" x14ac:dyDescent="0.2">
      <c r="A513" s="25"/>
      <c r="B513" s="25"/>
      <c r="C513" s="25" t="s">
        <v>666</v>
      </c>
      <c r="D513" s="26" t="s">
        <v>667</v>
      </c>
      <c r="E513" s="27">
        <f>Source!AQ229</f>
        <v>15.2</v>
      </c>
      <c r="F513" s="28"/>
      <c r="G513" s="29" t="str">
        <f>Source!DI229</f>
        <v>*0,3</v>
      </c>
      <c r="H513" s="27">
        <f>Source!AV229</f>
        <v>1.0669999999999999</v>
      </c>
      <c r="I513" s="28">
        <f>Source!U229</f>
        <v>9.7310399999999991E-2</v>
      </c>
      <c r="J513" s="27"/>
      <c r="K513" s="28"/>
      <c r="AB513" s="24">
        <f>I513</f>
        <v>9.7310399999999991E-2</v>
      </c>
    </row>
    <row r="514" spans="1:35" ht="15" x14ac:dyDescent="0.25">
      <c r="C514" s="11" t="s">
        <v>668</v>
      </c>
      <c r="H514" s="46">
        <f>I510+I511+I512+0</f>
        <v>2.9699999999999998</v>
      </c>
      <c r="I514" s="46"/>
      <c r="J514" s="46">
        <f>K510+K511+K512+0</f>
        <v>165.67</v>
      </c>
      <c r="K514" s="46"/>
      <c r="O514" s="24">
        <f>I510+I511+I512+0</f>
        <v>2.9699999999999998</v>
      </c>
      <c r="P514" s="24">
        <f>K510+K511+K512+0</f>
        <v>165.67</v>
      </c>
      <c r="X514">
        <f>IF(Source!BI229&lt;=1,I510+I511+I512-0, 0)</f>
        <v>0</v>
      </c>
      <c r="Y514">
        <f>IF(Source!BI229=2,I510+I511+I512-0, 0)</f>
        <v>2.9699999999999998</v>
      </c>
      <c r="Z514">
        <f>IF(Source!BI229=3,I510+I511+I512-0, 0)</f>
        <v>0</v>
      </c>
      <c r="AA514">
        <f>IF(Source!BI229=4,I510+I511+I512,0)</f>
        <v>0</v>
      </c>
    </row>
    <row r="516" spans="1:35" ht="58.5" customHeight="1" x14ac:dyDescent="0.2">
      <c r="A516" s="18">
        <v>50</v>
      </c>
      <c r="B516" s="18" t="s">
        <v>715</v>
      </c>
      <c r="C516" s="18" t="s">
        <v>286</v>
      </c>
      <c r="D516" s="20" t="str">
        <f>Source!H230</f>
        <v>100 м</v>
      </c>
      <c r="E516" s="19">
        <f>Source!I230</f>
        <v>0.10299999999999999</v>
      </c>
      <c r="F516" s="22"/>
      <c r="G516" s="21"/>
      <c r="H516" s="19"/>
      <c r="I516" s="22"/>
      <c r="J516" s="19"/>
      <c r="K516" s="22"/>
      <c r="Q516">
        <f>ROUND((Source!BZ230/100)*ROUND((ROUND((Source!AF230*Source!AV230*Source!I230),2)),2), 2)</f>
        <v>1.59</v>
      </c>
      <c r="R516">
        <f>Source!X230</f>
        <v>89.1</v>
      </c>
      <c r="S516">
        <f>ROUND((Source!CA230/100)*ROUND((ROUND((Source!AF230*Source!AV230*Source!I230),2)),2), 2)</f>
        <v>0.84</v>
      </c>
      <c r="T516">
        <f>Source!Y230</f>
        <v>46.85</v>
      </c>
      <c r="U516">
        <f>ROUND((175/100)*ROUND((ROUND((Source!AE230*Source!AV230*Source!I230),2)),2), 2)</f>
        <v>0.02</v>
      </c>
      <c r="V516">
        <f>ROUND((0/100)*ROUND(ROUND((ROUND((Source!AE230*Source!AV230*Source!I230),2)*Source!BS230),2), 2), 2)</f>
        <v>0</v>
      </c>
      <c r="AI516">
        <v>0</v>
      </c>
    </row>
    <row r="517" spans="1:35" x14ac:dyDescent="0.2">
      <c r="C517" s="23" t="str">
        <f>"Объем: "&amp;Source!I230&amp;"=10,3/"&amp;"100"</f>
        <v>Объем: 0,103=10,3/100</v>
      </c>
    </row>
    <row r="518" spans="1:35" ht="14.25" x14ac:dyDescent="0.2">
      <c r="A518" s="18"/>
      <c r="B518" s="18"/>
      <c r="C518" s="18" t="s">
        <v>662</v>
      </c>
      <c r="D518" s="20"/>
      <c r="E518" s="19"/>
      <c r="F518" s="22">
        <f>Source!AO230</f>
        <v>50.76</v>
      </c>
      <c r="G518" s="21" t="str">
        <f>Source!DG230</f>
        <v>*0,3</v>
      </c>
      <c r="H518" s="19">
        <f>Source!AV230</f>
        <v>1.0469999999999999</v>
      </c>
      <c r="I518" s="22">
        <f>ROUND((ROUND((Source!AF230*Source!AV230*Source!I230),2)),2)</f>
        <v>1.64</v>
      </c>
      <c r="J518" s="19">
        <f>IF(Source!BA230&lt;&gt; 0, Source!BA230, 1)</f>
        <v>55.67</v>
      </c>
      <c r="K518" s="22">
        <f>Source!S230</f>
        <v>91.3</v>
      </c>
      <c r="W518">
        <f>I518</f>
        <v>1.64</v>
      </c>
    </row>
    <row r="519" spans="1:35" ht="14.25" x14ac:dyDescent="0.2">
      <c r="A519" s="18"/>
      <c r="B519" s="18"/>
      <c r="C519" s="18" t="s">
        <v>670</v>
      </c>
      <c r="D519" s="20"/>
      <c r="E519" s="19"/>
      <c r="F519" s="22">
        <f>Source!AM230</f>
        <v>2.4900000000000002</v>
      </c>
      <c r="G519" s="21" t="str">
        <f>Source!DE230</f>
        <v>*0,3</v>
      </c>
      <c r="H519" s="19">
        <f>Source!AV230</f>
        <v>1.0469999999999999</v>
      </c>
      <c r="I519" s="22">
        <f>(ROUND((ROUND((((Source!ET230*0.3))*Source!AV230*Source!I230),2)),2)+ROUND((ROUND(((Source!AE230-((Source!EU230*0.3)))*Source!AV230*Source!I230),2)),2))</f>
        <v>0.08</v>
      </c>
      <c r="J519" s="19">
        <f>IF(Source!BB230&lt;&gt; 0, Source!BB230, 1)</f>
        <v>16.7</v>
      </c>
      <c r="K519" s="22">
        <f>Source!Q230</f>
        <v>1.34</v>
      </c>
    </row>
    <row r="520" spans="1:35" ht="14.25" x14ac:dyDescent="0.2">
      <c r="A520" s="18"/>
      <c r="B520" s="18"/>
      <c r="C520" s="18" t="s">
        <v>671</v>
      </c>
      <c r="D520" s="20"/>
      <c r="E520" s="19"/>
      <c r="F520" s="22">
        <f>Source!AN230</f>
        <v>0.38</v>
      </c>
      <c r="G520" s="21" t="str">
        <f>Source!DF230</f>
        <v>*0,3</v>
      </c>
      <c r="H520" s="19">
        <f>Source!AV230</f>
        <v>1.0469999999999999</v>
      </c>
      <c r="I520" s="30">
        <f>ROUND((ROUND((Source!AE230*Source!AV230*Source!I230),2)),2)</f>
        <v>0.01</v>
      </c>
      <c r="J520" s="19">
        <f>IF(Source!BS230&lt;&gt; 0, Source!BS230, 1)</f>
        <v>55.67</v>
      </c>
      <c r="K520" s="30">
        <f>Source!R230</f>
        <v>0.56000000000000005</v>
      </c>
      <c r="W520">
        <f>I520</f>
        <v>0.01</v>
      </c>
    </row>
    <row r="521" spans="1:35" ht="14.25" x14ac:dyDescent="0.2">
      <c r="A521" s="18"/>
      <c r="B521" s="18"/>
      <c r="C521" s="18" t="s">
        <v>663</v>
      </c>
      <c r="D521" s="20" t="s">
        <v>664</v>
      </c>
      <c r="E521" s="19">
        <f>Source!BZ230</f>
        <v>97</v>
      </c>
      <c r="F521" s="22"/>
      <c r="G521" s="21"/>
      <c r="H521" s="19"/>
      <c r="I521" s="22">
        <f>SUM(Q516:Q520)</f>
        <v>1.59</v>
      </c>
      <c r="J521" s="19">
        <f>Source!AT230</f>
        <v>97</v>
      </c>
      <c r="K521" s="22">
        <f>SUM(R516:R520)</f>
        <v>89.1</v>
      </c>
    </row>
    <row r="522" spans="1:35" ht="14.25" x14ac:dyDescent="0.2">
      <c r="A522" s="18"/>
      <c r="B522" s="18"/>
      <c r="C522" s="18" t="s">
        <v>665</v>
      </c>
      <c r="D522" s="20" t="s">
        <v>664</v>
      </c>
      <c r="E522" s="19">
        <f>Source!CA230</f>
        <v>51</v>
      </c>
      <c r="F522" s="22"/>
      <c r="G522" s="21"/>
      <c r="H522" s="19"/>
      <c r="I522" s="22">
        <f>SUM(S516:S521)</f>
        <v>0.84</v>
      </c>
      <c r="J522" s="19">
        <f>Source!AU230</f>
        <v>51</v>
      </c>
      <c r="K522" s="22">
        <f>SUM(T516:T521)</f>
        <v>46.85</v>
      </c>
    </row>
    <row r="523" spans="1:35" ht="14.25" x14ac:dyDescent="0.2">
      <c r="A523" s="25"/>
      <c r="B523" s="25"/>
      <c r="C523" s="25" t="s">
        <v>666</v>
      </c>
      <c r="D523" s="26" t="s">
        <v>667</v>
      </c>
      <c r="E523" s="27">
        <f>Source!AQ230</f>
        <v>4.12</v>
      </c>
      <c r="F523" s="28"/>
      <c r="G523" s="29" t="str">
        <f>Source!DI230</f>
        <v>*0,3</v>
      </c>
      <c r="H523" s="27">
        <f>Source!AV230</f>
        <v>1.0469999999999999</v>
      </c>
      <c r="I523" s="28">
        <f>Source!U230</f>
        <v>0.13329147599999996</v>
      </c>
      <c r="J523" s="27"/>
      <c r="K523" s="28"/>
      <c r="AB523" s="24">
        <f>I523</f>
        <v>0.13329147599999996</v>
      </c>
    </row>
    <row r="524" spans="1:35" ht="15" x14ac:dyDescent="0.25">
      <c r="C524" s="11" t="s">
        <v>668</v>
      </c>
      <c r="H524" s="46">
        <f>I518+I519+I521+I522+0</f>
        <v>4.1500000000000004</v>
      </c>
      <c r="I524" s="46"/>
      <c r="J524" s="46">
        <f>K518+K519+K521+K522+0</f>
        <v>228.59</v>
      </c>
      <c r="K524" s="46"/>
      <c r="O524" s="24">
        <f>I518+I519+I521+I522+0</f>
        <v>4.1500000000000004</v>
      </c>
      <c r="P524" s="24">
        <f>K518+K519+K521+K522+0</f>
        <v>228.59</v>
      </c>
      <c r="X524">
        <f>IF(Source!BI230&lt;=1,I518+I519+I521+I522-0, 0)</f>
        <v>0</v>
      </c>
      <c r="Y524">
        <f>IF(Source!BI230=2,I518+I519+I521+I522-0, 0)</f>
        <v>4.1500000000000004</v>
      </c>
      <c r="Z524">
        <f>IF(Source!BI230=3,I518+I519+I521+I522-0, 0)</f>
        <v>0</v>
      </c>
      <c r="AA524">
        <f>IF(Source!BI230=4,I518+I519+I521+I522,0)</f>
        <v>0</v>
      </c>
    </row>
    <row r="526" spans="1:35" ht="54.75" customHeight="1" x14ac:dyDescent="0.2">
      <c r="A526" s="18">
        <v>51</v>
      </c>
      <c r="B526" s="18" t="s">
        <v>716</v>
      </c>
      <c r="C526" s="18" t="s">
        <v>290</v>
      </c>
      <c r="D526" s="20" t="str">
        <f>Source!H231</f>
        <v>100 м</v>
      </c>
      <c r="E526" s="19">
        <f>Source!I231</f>
        <v>0.38200000000000001</v>
      </c>
      <c r="F526" s="22"/>
      <c r="G526" s="21"/>
      <c r="H526" s="19"/>
      <c r="I526" s="22"/>
      <c r="J526" s="19"/>
      <c r="K526" s="22"/>
      <c r="Q526">
        <f>ROUND((Source!BZ231/100)*ROUND((ROUND((Source!AF231*Source!AV231*Source!I231),2)),2), 2)</f>
        <v>4.43</v>
      </c>
      <c r="R526">
        <f>Source!X231</f>
        <v>247.85</v>
      </c>
      <c r="S526">
        <f>ROUND((Source!CA231/100)*ROUND((ROUND((Source!AF231*Source!AV231*Source!I231),2)),2), 2)</f>
        <v>2.33</v>
      </c>
      <c r="T526">
        <f>Source!Y231</f>
        <v>130.32</v>
      </c>
      <c r="U526">
        <f>ROUND((175/100)*ROUND((ROUND((Source!AE231*Source!AV231*Source!I231),2)),2), 2)</f>
        <v>0.04</v>
      </c>
      <c r="V526">
        <f>ROUND((0/100)*ROUND(ROUND((ROUND((Source!AE231*Source!AV231*Source!I231),2)*Source!BS231),2), 2), 2)</f>
        <v>0</v>
      </c>
      <c r="AI526">
        <v>0</v>
      </c>
    </row>
    <row r="527" spans="1:35" x14ac:dyDescent="0.2">
      <c r="C527" s="23" t="str">
        <f>"Объем: "&amp;Source!I231&amp;"=(8,2+"&amp;"10+"&amp;"10+"&amp;"10)/"&amp;"100"</f>
        <v>Объем: 0,382=(8,2+10+10+10)/100</v>
      </c>
    </row>
    <row r="528" spans="1:35" ht="14.25" x14ac:dyDescent="0.2">
      <c r="A528" s="18"/>
      <c r="B528" s="18"/>
      <c r="C528" s="18" t="s">
        <v>662</v>
      </c>
      <c r="D528" s="20"/>
      <c r="E528" s="19"/>
      <c r="F528" s="22">
        <f>Source!AO231</f>
        <v>38.07</v>
      </c>
      <c r="G528" s="21" t="str">
        <f>Source!DG231</f>
        <v>*0,3</v>
      </c>
      <c r="H528" s="19">
        <f>Source!AV231</f>
        <v>1.0469999999999999</v>
      </c>
      <c r="I528" s="22">
        <f>ROUND((ROUND((Source!AF231*Source!AV231*Source!I231),2)),2)</f>
        <v>4.57</v>
      </c>
      <c r="J528" s="19">
        <f>IF(Source!BA231&lt;&gt; 0, Source!BA231, 1)</f>
        <v>55.67</v>
      </c>
      <c r="K528" s="22">
        <f>Source!S231</f>
        <v>254.41</v>
      </c>
      <c r="W528">
        <f>I528</f>
        <v>4.57</v>
      </c>
    </row>
    <row r="529" spans="1:35" ht="14.25" x14ac:dyDescent="0.2">
      <c r="A529" s="18"/>
      <c r="B529" s="18"/>
      <c r="C529" s="18" t="s">
        <v>670</v>
      </c>
      <c r="D529" s="20"/>
      <c r="E529" s="19"/>
      <c r="F529" s="22">
        <f>Source!AM231</f>
        <v>0.83</v>
      </c>
      <c r="G529" s="21" t="str">
        <f>Source!DE231</f>
        <v>*0,3</v>
      </c>
      <c r="H529" s="19">
        <f>Source!AV231</f>
        <v>1.0469999999999999</v>
      </c>
      <c r="I529" s="22">
        <f>(ROUND((ROUND((((Source!ET231*0.3))*Source!AV231*Source!I231),2)),2)+ROUND((ROUND(((Source!AE231-((Source!EU231*0.3)))*Source!AV231*Source!I231),2)),2))</f>
        <v>0.1</v>
      </c>
      <c r="J529" s="19">
        <f>IF(Source!BB231&lt;&gt; 0, Source!BB231, 1)</f>
        <v>16.7</v>
      </c>
      <c r="K529" s="22">
        <f>Source!Q231</f>
        <v>1.67</v>
      </c>
    </row>
    <row r="530" spans="1:35" ht="14.25" x14ac:dyDescent="0.2">
      <c r="A530" s="18"/>
      <c r="B530" s="18"/>
      <c r="C530" s="18" t="s">
        <v>671</v>
      </c>
      <c r="D530" s="20"/>
      <c r="E530" s="19"/>
      <c r="F530" s="22">
        <f>Source!AN231</f>
        <v>0.13</v>
      </c>
      <c r="G530" s="21" t="str">
        <f>Source!DF231</f>
        <v>*0,3</v>
      </c>
      <c r="H530" s="19">
        <f>Source!AV231</f>
        <v>1.0469999999999999</v>
      </c>
      <c r="I530" s="30">
        <f>ROUND((ROUND((Source!AE231*Source!AV231*Source!I231),2)),2)</f>
        <v>0.02</v>
      </c>
      <c r="J530" s="19">
        <f>IF(Source!BS231&lt;&gt; 0, Source!BS231, 1)</f>
        <v>55.67</v>
      </c>
      <c r="K530" s="30">
        <f>Source!R231</f>
        <v>1.1100000000000001</v>
      </c>
      <c r="W530">
        <f>I530</f>
        <v>0.02</v>
      </c>
    </row>
    <row r="531" spans="1:35" ht="14.25" x14ac:dyDescent="0.2">
      <c r="A531" s="18"/>
      <c r="B531" s="18"/>
      <c r="C531" s="18" t="s">
        <v>663</v>
      </c>
      <c r="D531" s="20" t="s">
        <v>664</v>
      </c>
      <c r="E531" s="19">
        <f>Source!BZ231</f>
        <v>97</v>
      </c>
      <c r="F531" s="22"/>
      <c r="G531" s="21"/>
      <c r="H531" s="19"/>
      <c r="I531" s="22">
        <f>SUM(Q526:Q530)</f>
        <v>4.43</v>
      </c>
      <c r="J531" s="19">
        <f>Source!AT231</f>
        <v>97</v>
      </c>
      <c r="K531" s="22">
        <f>SUM(R526:R530)</f>
        <v>247.85</v>
      </c>
    </row>
    <row r="532" spans="1:35" ht="14.25" x14ac:dyDescent="0.2">
      <c r="A532" s="18"/>
      <c r="B532" s="18"/>
      <c r="C532" s="18" t="s">
        <v>665</v>
      </c>
      <c r="D532" s="20" t="s">
        <v>664</v>
      </c>
      <c r="E532" s="19">
        <f>Source!CA231</f>
        <v>51</v>
      </c>
      <c r="F532" s="22"/>
      <c r="G532" s="21"/>
      <c r="H532" s="19"/>
      <c r="I532" s="22">
        <f>SUM(S526:S531)</f>
        <v>2.33</v>
      </c>
      <c r="J532" s="19">
        <f>Source!AU231</f>
        <v>51</v>
      </c>
      <c r="K532" s="22">
        <f>SUM(T526:T531)</f>
        <v>130.32</v>
      </c>
    </row>
    <row r="533" spans="1:35" ht="14.25" x14ac:dyDescent="0.2">
      <c r="A533" s="25"/>
      <c r="B533" s="25"/>
      <c r="C533" s="25" t="s">
        <v>666</v>
      </c>
      <c r="D533" s="26" t="s">
        <v>667</v>
      </c>
      <c r="E533" s="27">
        <f>Source!AQ231</f>
        <v>3.09</v>
      </c>
      <c r="F533" s="28"/>
      <c r="G533" s="29" t="str">
        <f>Source!DI231</f>
        <v>*0,3</v>
      </c>
      <c r="H533" s="27">
        <f>Source!AV231</f>
        <v>1.0469999999999999</v>
      </c>
      <c r="I533" s="28">
        <f>Source!U231</f>
        <v>0.37075735799999998</v>
      </c>
      <c r="J533" s="27"/>
      <c r="K533" s="28"/>
      <c r="AB533" s="24">
        <f>I533</f>
        <v>0.37075735799999998</v>
      </c>
    </row>
    <row r="534" spans="1:35" ht="15" x14ac:dyDescent="0.25">
      <c r="C534" s="11" t="s">
        <v>668</v>
      </c>
      <c r="H534" s="46">
        <f>I528+I529+I531+I532+0</f>
        <v>11.43</v>
      </c>
      <c r="I534" s="46"/>
      <c r="J534" s="46">
        <f>K528+K529+K531+K532+0</f>
        <v>634.25</v>
      </c>
      <c r="K534" s="46"/>
      <c r="O534" s="24">
        <f>I528+I529+I531+I532+0</f>
        <v>11.43</v>
      </c>
      <c r="P534" s="24">
        <f>K528+K529+K531+K532+0</f>
        <v>634.25</v>
      </c>
      <c r="X534">
        <f>IF(Source!BI231&lt;=1,I528+I529+I531+I532-0, 0)</f>
        <v>0</v>
      </c>
      <c r="Y534">
        <f>IF(Source!BI231=2,I528+I529+I531+I532-0, 0)</f>
        <v>11.43</v>
      </c>
      <c r="Z534">
        <f>IF(Source!BI231=3,I528+I529+I531+I532-0, 0)</f>
        <v>0</v>
      </c>
      <c r="AA534">
        <f>IF(Source!BI231=4,I528+I529+I531+I532,0)</f>
        <v>0</v>
      </c>
    </row>
    <row r="536" spans="1:35" ht="56.25" customHeight="1" x14ac:dyDescent="0.2">
      <c r="A536" s="18">
        <v>52</v>
      </c>
      <c r="B536" s="18" t="s">
        <v>717</v>
      </c>
      <c r="C536" s="18" t="s">
        <v>294</v>
      </c>
      <c r="D536" s="20" t="str">
        <f>Source!H232</f>
        <v>100 жил</v>
      </c>
      <c r="E536" s="19">
        <f>Source!I232</f>
        <v>0.36</v>
      </c>
      <c r="F536" s="22"/>
      <c r="G536" s="21"/>
      <c r="H536" s="19"/>
      <c r="I536" s="22"/>
      <c r="J536" s="19"/>
      <c r="K536" s="22"/>
      <c r="Q536">
        <f>ROUND((Source!BZ232/100)*ROUND((ROUND((Source!AF232*Source!AV232*Source!I232),2)),2), 2)</f>
        <v>173.03</v>
      </c>
      <c r="R536">
        <f>Source!X232</f>
        <v>9644.91</v>
      </c>
      <c r="S536">
        <f>ROUND((Source!CA232/100)*ROUND((ROUND((Source!AF232*Source!AV232*Source!I232),2)),2), 2)</f>
        <v>90.97</v>
      </c>
      <c r="T536">
        <f>Source!Y232</f>
        <v>5071.04</v>
      </c>
      <c r="U536">
        <f>ROUND((175/100)*ROUND((ROUND((Source!AE232*Source!AV232*Source!I232),2)),2), 2)</f>
        <v>0.4</v>
      </c>
      <c r="V536">
        <f>ROUND((0/100)*ROUND(ROUND((ROUND((Source!AE232*Source!AV232*Source!I232),2)*Source!BS232),2), 2), 2)</f>
        <v>0</v>
      </c>
      <c r="AI536">
        <v>0</v>
      </c>
    </row>
    <row r="537" spans="1:35" x14ac:dyDescent="0.2">
      <c r="C537" s="23" t="str">
        <f>"Объем: "&amp;Source!I232&amp;"=(12*"&amp;"3)/"&amp;"100"</f>
        <v>Объем: 0,36=(12*3)/100</v>
      </c>
    </row>
    <row r="538" spans="1:35" ht="14.25" x14ac:dyDescent="0.2">
      <c r="A538" s="18"/>
      <c r="B538" s="18"/>
      <c r="C538" s="18" t="s">
        <v>662</v>
      </c>
      <c r="D538" s="20"/>
      <c r="E538" s="19"/>
      <c r="F538" s="22">
        <f>Source!AO232</f>
        <v>1577.54</v>
      </c>
      <c r="G538" s="21" t="str">
        <f>Source!DG232</f>
        <v>*0,3</v>
      </c>
      <c r="H538" s="19">
        <f>Source!AV232</f>
        <v>1.0469999999999999</v>
      </c>
      <c r="I538" s="22">
        <f>ROUND((ROUND((Source!AF232*Source!AV232*Source!I232),2)),2)</f>
        <v>178.38</v>
      </c>
      <c r="J538" s="19">
        <f>IF(Source!BA232&lt;&gt; 0, Source!BA232, 1)</f>
        <v>55.67</v>
      </c>
      <c r="K538" s="22">
        <f>Source!S232</f>
        <v>9930.41</v>
      </c>
      <c r="W538">
        <f>I538</f>
        <v>178.38</v>
      </c>
    </row>
    <row r="539" spans="1:35" ht="14.25" x14ac:dyDescent="0.2">
      <c r="A539" s="18"/>
      <c r="B539" s="18"/>
      <c r="C539" s="18" t="s">
        <v>670</v>
      </c>
      <c r="D539" s="20"/>
      <c r="E539" s="19"/>
      <c r="F539" s="22">
        <f>Source!AM232</f>
        <v>13.3</v>
      </c>
      <c r="G539" s="21" t="str">
        <f>Source!DE232</f>
        <v>*0,3</v>
      </c>
      <c r="H539" s="19">
        <f>Source!AV232</f>
        <v>1.0469999999999999</v>
      </c>
      <c r="I539" s="22">
        <f>(ROUND((ROUND((((Source!ET232*0.3))*Source!AV232*Source!I232),2)),2)+ROUND((ROUND(((Source!AE232-((Source!EU232*0.3)))*Source!AV232*Source!I232),2)),2))</f>
        <v>1.5</v>
      </c>
      <c r="J539" s="19">
        <f>IF(Source!BB232&lt;&gt; 0, Source!BB232, 1)</f>
        <v>16.68</v>
      </c>
      <c r="K539" s="22">
        <f>Source!Q232</f>
        <v>25.02</v>
      </c>
    </row>
    <row r="540" spans="1:35" ht="14.25" x14ac:dyDescent="0.2">
      <c r="A540" s="18"/>
      <c r="B540" s="18"/>
      <c r="C540" s="18" t="s">
        <v>671</v>
      </c>
      <c r="D540" s="20"/>
      <c r="E540" s="19"/>
      <c r="F540" s="22">
        <f>Source!AN232</f>
        <v>2.02</v>
      </c>
      <c r="G540" s="21" t="str">
        <f>Source!DF232</f>
        <v>*0,3</v>
      </c>
      <c r="H540" s="19">
        <f>Source!AV232</f>
        <v>1.0469999999999999</v>
      </c>
      <c r="I540" s="30">
        <f>ROUND((ROUND((Source!AE232*Source!AV232*Source!I232),2)),2)</f>
        <v>0.23</v>
      </c>
      <c r="J540" s="19">
        <f>IF(Source!BS232&lt;&gt; 0, Source!BS232, 1)</f>
        <v>55.67</v>
      </c>
      <c r="K540" s="30">
        <f>Source!R232</f>
        <v>12.8</v>
      </c>
      <c r="W540">
        <f>I540</f>
        <v>0.23</v>
      </c>
    </row>
    <row r="541" spans="1:35" ht="14.25" x14ac:dyDescent="0.2">
      <c r="A541" s="18"/>
      <c r="B541" s="18"/>
      <c r="C541" s="18" t="s">
        <v>663</v>
      </c>
      <c r="D541" s="20" t="s">
        <v>664</v>
      </c>
      <c r="E541" s="19">
        <f>Source!BZ232</f>
        <v>97</v>
      </c>
      <c r="F541" s="22"/>
      <c r="G541" s="21"/>
      <c r="H541" s="19"/>
      <c r="I541" s="22">
        <f>SUM(Q536:Q540)</f>
        <v>173.03</v>
      </c>
      <c r="J541" s="19">
        <f>Source!AT232</f>
        <v>97</v>
      </c>
      <c r="K541" s="22">
        <f>SUM(R536:R540)</f>
        <v>9644.91</v>
      </c>
    </row>
    <row r="542" spans="1:35" ht="14.25" x14ac:dyDescent="0.2">
      <c r="A542" s="18"/>
      <c r="B542" s="18"/>
      <c r="C542" s="18" t="s">
        <v>665</v>
      </c>
      <c r="D542" s="20" t="s">
        <v>664</v>
      </c>
      <c r="E542" s="19">
        <f>Source!CA232</f>
        <v>51</v>
      </c>
      <c r="F542" s="22"/>
      <c r="G542" s="21"/>
      <c r="H542" s="19"/>
      <c r="I542" s="22">
        <f>SUM(S536:S541)</f>
        <v>90.97</v>
      </c>
      <c r="J542" s="19">
        <f>Source!AU232</f>
        <v>51</v>
      </c>
      <c r="K542" s="22">
        <f>SUM(T536:T541)</f>
        <v>5071.04</v>
      </c>
    </row>
    <row r="543" spans="1:35" ht="14.25" x14ac:dyDescent="0.2">
      <c r="A543" s="25"/>
      <c r="B543" s="25"/>
      <c r="C543" s="25" t="s">
        <v>666</v>
      </c>
      <c r="D543" s="26" t="s">
        <v>667</v>
      </c>
      <c r="E543" s="27">
        <f>Source!AQ232</f>
        <v>116.43</v>
      </c>
      <c r="F543" s="28"/>
      <c r="G543" s="29" t="str">
        <f>Source!DI232</f>
        <v>*0,3</v>
      </c>
      <c r="H543" s="27">
        <f>Source!AV232</f>
        <v>1.0469999999999999</v>
      </c>
      <c r="I543" s="28">
        <f>Source!U232</f>
        <v>13.165438680000001</v>
      </c>
      <c r="J543" s="27"/>
      <c r="K543" s="28"/>
      <c r="AB543" s="24">
        <f>I543</f>
        <v>13.165438680000001</v>
      </c>
    </row>
    <row r="544" spans="1:35" ht="15" x14ac:dyDescent="0.25">
      <c r="C544" s="11" t="s">
        <v>668</v>
      </c>
      <c r="H544" s="46">
        <f>I538+I539+I541+I542+0</f>
        <v>443.88</v>
      </c>
      <c r="I544" s="46"/>
      <c r="J544" s="46">
        <f>K538+K539+K541+K542+0</f>
        <v>24671.38</v>
      </c>
      <c r="K544" s="46"/>
      <c r="O544" s="24">
        <f>I538+I539+I541+I542+0</f>
        <v>443.88</v>
      </c>
      <c r="P544" s="24">
        <f>K538+K539+K541+K542+0</f>
        <v>24671.38</v>
      </c>
      <c r="X544">
        <f>IF(Source!BI232&lt;=1,I538+I539+I541+I542-0, 0)</f>
        <v>0</v>
      </c>
      <c r="Y544">
        <f>IF(Source!BI232=2,I538+I539+I541+I542-0, 0)</f>
        <v>443.88</v>
      </c>
      <c r="Z544">
        <f>IF(Source!BI232=3,I538+I539+I541+I542-0, 0)</f>
        <v>0</v>
      </c>
      <c r="AA544">
        <f>IF(Source!BI232=4,I538+I539+I541+I542,0)</f>
        <v>0</v>
      </c>
    </row>
    <row r="547" spans="1:11" ht="15" x14ac:dyDescent="0.25">
      <c r="A547" s="49" t="str">
        <f>CONCATENATE("Итого по разделу: ",IF(Source!G234&lt;&gt;"Новый раздел", Source!G234, ""))</f>
        <v>Итого по разделу: Демонтажные работы</v>
      </c>
      <c r="B547" s="49"/>
      <c r="C547" s="49"/>
      <c r="D547" s="49"/>
      <c r="E547" s="49"/>
      <c r="F547" s="49"/>
      <c r="G547" s="49"/>
      <c r="H547" s="47">
        <f>SUM(O452:O546)</f>
        <v>1766.98</v>
      </c>
      <c r="I547" s="48"/>
      <c r="J547" s="47">
        <f>SUM(P452:P546)</f>
        <v>90889.25</v>
      </c>
      <c r="K547" s="48"/>
    </row>
    <row r="548" spans="1:11" hidden="1" x14ac:dyDescent="0.2">
      <c r="A548" t="s">
        <v>686</v>
      </c>
      <c r="H548">
        <f>SUM(AC452:AC547)</f>
        <v>0</v>
      </c>
      <c r="J548">
        <f>SUM(AD452:AD547)</f>
        <v>0</v>
      </c>
    </row>
    <row r="549" spans="1:11" hidden="1" x14ac:dyDescent="0.2">
      <c r="A549" t="s">
        <v>687</v>
      </c>
      <c r="H549">
        <f>SUM(AE452:AE548)</f>
        <v>0</v>
      </c>
      <c r="J549">
        <f>SUM(AF452:AF548)</f>
        <v>0</v>
      </c>
    </row>
    <row r="551" spans="1:11" ht="15" x14ac:dyDescent="0.25">
      <c r="A551" s="49" t="str">
        <f>CONCATENATE("Итого по локальной смете: ",IF(Source!G264&lt;&gt;"Новая локальная смета", Source!G264, ""))</f>
        <v>Итого по локальной смете: Монтаж/Демонтаж  КТПН</v>
      </c>
      <c r="B551" s="49"/>
      <c r="C551" s="49"/>
      <c r="D551" s="49"/>
      <c r="E551" s="49"/>
      <c r="F551" s="49"/>
      <c r="G551" s="49"/>
      <c r="H551" s="47">
        <f>SUM(O17:O550)</f>
        <v>39201.680000000015</v>
      </c>
      <c r="I551" s="48"/>
      <c r="J551" s="47">
        <f>SUM(P17:P550)</f>
        <v>963813.28</v>
      </c>
      <c r="K551" s="48"/>
    </row>
    <row r="552" spans="1:11" hidden="1" x14ac:dyDescent="0.2">
      <c r="A552" t="s">
        <v>686</v>
      </c>
      <c r="H552">
        <f>SUM(AC17:AC551)</f>
        <v>0</v>
      </c>
      <c r="J552">
        <f>SUM(AD17:AD551)</f>
        <v>0</v>
      </c>
    </row>
    <row r="553" spans="1:11" hidden="1" x14ac:dyDescent="0.2">
      <c r="A553" t="s">
        <v>687</v>
      </c>
      <c r="H553">
        <f>SUM(AE17:AE552)</f>
        <v>0</v>
      </c>
      <c r="J553">
        <f>SUM(AF17:AF552)</f>
        <v>0</v>
      </c>
    </row>
    <row r="554" spans="1:11" x14ac:dyDescent="0.2">
      <c r="C554" t="s">
        <v>17</v>
      </c>
      <c r="I554" s="36">
        <f>H551-I555</f>
        <v>24852.420000000016</v>
      </c>
      <c r="K554" s="36">
        <f>J551-K555</f>
        <v>493291.10000000003</v>
      </c>
    </row>
    <row r="555" spans="1:11" x14ac:dyDescent="0.2">
      <c r="C555" t="s">
        <v>229</v>
      </c>
      <c r="I555" s="36">
        <f>H547+H352</f>
        <v>14349.259999999998</v>
      </c>
      <c r="K555" s="36">
        <f>J547+J352</f>
        <v>470522.18</v>
      </c>
    </row>
    <row r="558" spans="1:11" ht="14.25" x14ac:dyDescent="0.2">
      <c r="A558" s="50" t="s">
        <v>718</v>
      </c>
      <c r="B558" s="50"/>
      <c r="C558" s="35" t="str">
        <f>IF(Source!AC12&lt;&gt;"", Source!AC12," ")</f>
        <v xml:space="preserve"> </v>
      </c>
      <c r="D558" s="35"/>
      <c r="E558" s="35"/>
      <c r="F558" s="35"/>
      <c r="G558" s="35"/>
      <c r="H558" s="51" t="s">
        <v>727</v>
      </c>
      <c r="I558" s="51"/>
      <c r="J558" s="51"/>
      <c r="K558" s="51"/>
    </row>
    <row r="559" spans="1:11" ht="14.25" x14ac:dyDescent="0.2">
      <c r="A559" s="9"/>
      <c r="B559" s="9"/>
      <c r="C559" s="41" t="s">
        <v>719</v>
      </c>
      <c r="D559" s="41"/>
      <c r="E559" s="41"/>
      <c r="F559" s="41"/>
      <c r="G559" s="41"/>
      <c r="H559" s="9"/>
      <c r="I559" s="9"/>
      <c r="J559" s="9"/>
      <c r="K559" s="9"/>
    </row>
    <row r="560" spans="1:11" ht="14.25" x14ac:dyDescent="0.2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</row>
    <row r="561" spans="1:11" ht="14.25" x14ac:dyDescent="0.2">
      <c r="A561" s="50" t="s">
        <v>720</v>
      </c>
      <c r="B561" s="50"/>
      <c r="C561" s="35" t="str">
        <f>IF(Source!AE12&lt;&gt;"", Source!AE12," ")</f>
        <v xml:space="preserve"> </v>
      </c>
      <c r="D561" s="35"/>
      <c r="E561" s="35"/>
      <c r="F561" s="35"/>
      <c r="G561" s="35"/>
      <c r="H561" s="51" t="str">
        <f>IF(Source!AD12&lt;&gt;"", Source!AD12," ")</f>
        <v xml:space="preserve"> </v>
      </c>
      <c r="I561" s="51"/>
      <c r="J561" s="51"/>
      <c r="K561" s="51"/>
    </row>
    <row r="562" spans="1:11" ht="14.25" x14ac:dyDescent="0.2">
      <c r="A562" s="9"/>
      <c r="B562" s="9"/>
      <c r="C562" s="41" t="s">
        <v>719</v>
      </c>
      <c r="D562" s="41"/>
      <c r="E562" s="41"/>
      <c r="F562" s="41"/>
      <c r="G562" s="41"/>
      <c r="H562" s="9"/>
      <c r="I562" s="9"/>
      <c r="J562" s="9"/>
      <c r="K562" s="9"/>
    </row>
  </sheetData>
  <mergeCells count="141">
    <mergeCell ref="A558:B558"/>
    <mergeCell ref="H558:K558"/>
    <mergeCell ref="C559:G559"/>
    <mergeCell ref="A561:B561"/>
    <mergeCell ref="H561:K561"/>
    <mergeCell ref="C562:G562"/>
    <mergeCell ref="J547:K547"/>
    <mergeCell ref="H547:I547"/>
    <mergeCell ref="A547:G547"/>
    <mergeCell ref="J551:K551"/>
    <mergeCell ref="H551:I551"/>
    <mergeCell ref="A551:G551"/>
    <mergeCell ref="H524:I524"/>
    <mergeCell ref="J524:K524"/>
    <mergeCell ref="H534:I534"/>
    <mergeCell ref="J534:K534"/>
    <mergeCell ref="H544:I544"/>
    <mergeCell ref="J544:K544"/>
    <mergeCell ref="H498:I498"/>
    <mergeCell ref="J498:K498"/>
    <mergeCell ref="H506:I506"/>
    <mergeCell ref="J506:K506"/>
    <mergeCell ref="H514:I514"/>
    <mergeCell ref="J514:K514"/>
    <mergeCell ref="H470:I470"/>
    <mergeCell ref="J470:K470"/>
    <mergeCell ref="H478:I478"/>
    <mergeCell ref="J478:K478"/>
    <mergeCell ref="H488:I488"/>
    <mergeCell ref="J488:K488"/>
    <mergeCell ref="J448:K448"/>
    <mergeCell ref="H448:I448"/>
    <mergeCell ref="A448:G448"/>
    <mergeCell ref="A452:K452"/>
    <mergeCell ref="H460:I460"/>
    <mergeCell ref="J460:K460"/>
    <mergeCell ref="H425:I425"/>
    <mergeCell ref="J425:K425"/>
    <mergeCell ref="H435:I435"/>
    <mergeCell ref="J435:K435"/>
    <mergeCell ref="H445:I445"/>
    <mergeCell ref="J445:K445"/>
    <mergeCell ref="H399:I399"/>
    <mergeCell ref="J399:K399"/>
    <mergeCell ref="H404:I404"/>
    <mergeCell ref="J404:K404"/>
    <mergeCell ref="H414:I414"/>
    <mergeCell ref="J414:K414"/>
    <mergeCell ref="H371:I371"/>
    <mergeCell ref="J371:K371"/>
    <mergeCell ref="H380:I380"/>
    <mergeCell ref="J380:K380"/>
    <mergeCell ref="H390:I390"/>
    <mergeCell ref="J390:K390"/>
    <mergeCell ref="J352:K352"/>
    <mergeCell ref="H352:I352"/>
    <mergeCell ref="A352:G352"/>
    <mergeCell ref="A356:K356"/>
    <mergeCell ref="H363:I363"/>
    <mergeCell ref="J363:K363"/>
    <mergeCell ref="H327:I327"/>
    <mergeCell ref="J327:K327"/>
    <mergeCell ref="H338:I338"/>
    <mergeCell ref="J338:K338"/>
    <mergeCell ref="H349:I349"/>
    <mergeCell ref="J349:K349"/>
    <mergeCell ref="H300:I300"/>
    <mergeCell ref="J300:K300"/>
    <mergeCell ref="H308:I308"/>
    <mergeCell ref="J308:K308"/>
    <mergeCell ref="H316:I316"/>
    <mergeCell ref="J316:K316"/>
    <mergeCell ref="H269:I269"/>
    <mergeCell ref="J269:K269"/>
    <mergeCell ref="H278:I278"/>
    <mergeCell ref="J278:K278"/>
    <mergeCell ref="H289:I289"/>
    <mergeCell ref="J289:K289"/>
    <mergeCell ref="H240:I240"/>
    <mergeCell ref="J240:K240"/>
    <mergeCell ref="H250:I250"/>
    <mergeCell ref="J250:K250"/>
    <mergeCell ref="H261:I261"/>
    <mergeCell ref="J261:K261"/>
    <mergeCell ref="A201:G201"/>
    <mergeCell ref="A205:K205"/>
    <mergeCell ref="H216:I216"/>
    <mergeCell ref="J216:K216"/>
    <mergeCell ref="H228:I228"/>
    <mergeCell ref="J228:K228"/>
    <mergeCell ref="H186:I186"/>
    <mergeCell ref="J186:K186"/>
    <mergeCell ref="H198:I198"/>
    <mergeCell ref="J198:K198"/>
    <mergeCell ref="J201:K201"/>
    <mergeCell ref="H201:I201"/>
    <mergeCell ref="H155:I155"/>
    <mergeCell ref="J155:K155"/>
    <mergeCell ref="H166:I166"/>
    <mergeCell ref="J166:K166"/>
    <mergeCell ref="H177:I177"/>
    <mergeCell ref="J177:K177"/>
    <mergeCell ref="J131:K131"/>
    <mergeCell ref="H131:I131"/>
    <mergeCell ref="A131:G131"/>
    <mergeCell ref="A135:K135"/>
    <mergeCell ref="H145:I145"/>
    <mergeCell ref="J145:K145"/>
    <mergeCell ref="H105:I105"/>
    <mergeCell ref="J105:K105"/>
    <mergeCell ref="H116:I116"/>
    <mergeCell ref="J116:K116"/>
    <mergeCell ref="H128:I128"/>
    <mergeCell ref="J128:K128"/>
    <mergeCell ref="H74:I74"/>
    <mergeCell ref="J74:K74"/>
    <mergeCell ref="H84:I84"/>
    <mergeCell ref="J84:K84"/>
    <mergeCell ref="H95:I95"/>
    <mergeCell ref="J95:K95"/>
    <mergeCell ref="H49:I49"/>
    <mergeCell ref="J49:K49"/>
    <mergeCell ref="H60:I60"/>
    <mergeCell ref="J60:K60"/>
    <mergeCell ref="H69:I69"/>
    <mergeCell ref="J69:K69"/>
    <mergeCell ref="H25:I25"/>
    <mergeCell ref="J25:K25"/>
    <mergeCell ref="H36:I36"/>
    <mergeCell ref="J36:K36"/>
    <mergeCell ref="H45:I45"/>
    <mergeCell ref="J45:K45"/>
    <mergeCell ref="A14:K14"/>
    <mergeCell ref="J2:K2"/>
    <mergeCell ref="A18:K18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6" fitToHeight="0" orientation="portrait" r:id="rId1"/>
  <headerFooter>
    <oddHeader>&amp;L&amp;8</oddHead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9A926-06A1-4884-90C3-8F338B366FED}">
  <dimension ref="A1:IK339"/>
  <sheetViews>
    <sheetView workbookViewId="0">
      <selection activeCell="A335" sqref="A335:AX33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636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334</v>
      </c>
      <c r="C12" s="1">
        <v>0</v>
      </c>
      <c r="D12" s="1">
        <f>ROW(A294)</f>
        <v>294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B294</f>
        <v>334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08-01-03</v>
      </c>
      <c r="G18" s="2" t="str">
        <f t="shared" si="0"/>
        <v>08-01-03 Монтаж/Демонтаж КТПН</v>
      </c>
      <c r="H18" s="2"/>
      <c r="I18" s="2"/>
      <c r="J18" s="2"/>
      <c r="K18" s="2"/>
      <c r="L18" s="2"/>
      <c r="M18" s="2"/>
      <c r="N18" s="2"/>
      <c r="O18" s="2">
        <f t="shared" ref="O18:AT18" si="1">O294</f>
        <v>546087.24</v>
      </c>
      <c r="P18" s="2">
        <f t="shared" si="1"/>
        <v>197253.11</v>
      </c>
      <c r="Q18" s="2">
        <f t="shared" si="1"/>
        <v>90413.99</v>
      </c>
      <c r="R18" s="2">
        <f t="shared" si="1"/>
        <v>32270.22</v>
      </c>
      <c r="S18" s="2">
        <f t="shared" si="1"/>
        <v>258420.14</v>
      </c>
      <c r="T18" s="2">
        <f t="shared" si="1"/>
        <v>0</v>
      </c>
      <c r="U18" s="2">
        <f t="shared" si="1"/>
        <v>373.12706273319998</v>
      </c>
      <c r="V18" s="2">
        <f t="shared" si="1"/>
        <v>0</v>
      </c>
      <c r="W18" s="2">
        <f t="shared" si="1"/>
        <v>0</v>
      </c>
      <c r="X18" s="2">
        <f t="shared" si="1"/>
        <v>271457.42</v>
      </c>
      <c r="Y18" s="2">
        <f t="shared" si="1"/>
        <v>146268.62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963813.28</v>
      </c>
      <c r="AS18" s="2">
        <f t="shared" si="1"/>
        <v>400836.62</v>
      </c>
      <c r="AT18" s="2">
        <f t="shared" si="1"/>
        <v>562976.66</v>
      </c>
      <c r="AU18" s="2">
        <f t="shared" ref="AU18:BZ18" si="2">AU294</f>
        <v>0</v>
      </c>
      <c r="AV18" s="2">
        <f t="shared" si="2"/>
        <v>197253.11</v>
      </c>
      <c r="AW18" s="2">
        <f t="shared" si="2"/>
        <v>197253.11</v>
      </c>
      <c r="AX18" s="2">
        <f t="shared" si="2"/>
        <v>0</v>
      </c>
      <c r="AY18" s="2">
        <f t="shared" si="2"/>
        <v>197253.11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CA294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DG294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EM294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FS294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ROW(A264)</f>
        <v>264</v>
      </c>
      <c r="E20" s="1"/>
      <c r="F20" s="1" t="s">
        <v>4</v>
      </c>
      <c r="G20" s="1" t="s">
        <v>14</v>
      </c>
      <c r="H20" s="1" t="s">
        <v>3</v>
      </c>
      <c r="I20" s="1">
        <v>0</v>
      </c>
      <c r="J20" s="1" t="s">
        <v>15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B264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08-01-03</v>
      </c>
      <c r="G22" s="2" t="str">
        <f t="shared" si="7"/>
        <v>Монтаж/Демонтаж  КТПН</v>
      </c>
      <c r="H22" s="2"/>
      <c r="I22" s="2"/>
      <c r="J22" s="2"/>
      <c r="K22" s="2"/>
      <c r="L22" s="2"/>
      <c r="M22" s="2"/>
      <c r="N22" s="2"/>
      <c r="O22" s="2">
        <f t="shared" ref="O22:AT22" si="8">O264</f>
        <v>546087.24</v>
      </c>
      <c r="P22" s="2">
        <f t="shared" si="8"/>
        <v>197253.11</v>
      </c>
      <c r="Q22" s="2">
        <f t="shared" si="8"/>
        <v>90413.99</v>
      </c>
      <c r="R22" s="2">
        <f t="shared" si="8"/>
        <v>32270.22</v>
      </c>
      <c r="S22" s="2">
        <f t="shared" si="8"/>
        <v>258420.14</v>
      </c>
      <c r="T22" s="2">
        <f t="shared" si="8"/>
        <v>0</v>
      </c>
      <c r="U22" s="2">
        <f t="shared" si="8"/>
        <v>373.12706273319998</v>
      </c>
      <c r="V22" s="2">
        <f t="shared" si="8"/>
        <v>0</v>
      </c>
      <c r="W22" s="2">
        <f t="shared" si="8"/>
        <v>0</v>
      </c>
      <c r="X22" s="2">
        <f t="shared" si="8"/>
        <v>271457.42</v>
      </c>
      <c r="Y22" s="2">
        <f t="shared" si="8"/>
        <v>146268.62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963813.28</v>
      </c>
      <c r="AS22" s="2">
        <f t="shared" si="8"/>
        <v>400836.62</v>
      </c>
      <c r="AT22" s="2">
        <f t="shared" si="8"/>
        <v>562976.66</v>
      </c>
      <c r="AU22" s="2">
        <f t="shared" ref="AU22:BZ22" si="9">AU264</f>
        <v>0</v>
      </c>
      <c r="AV22" s="2">
        <f t="shared" si="9"/>
        <v>197253.11</v>
      </c>
      <c r="AW22" s="2">
        <f t="shared" si="9"/>
        <v>197253.11</v>
      </c>
      <c r="AX22" s="2">
        <f t="shared" si="9"/>
        <v>0</v>
      </c>
      <c r="AY22" s="2">
        <f t="shared" si="9"/>
        <v>197253.11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CA264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DG264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EM264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FS264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ROW(A44)</f>
        <v>44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O44</f>
        <v>130875.39</v>
      </c>
      <c r="P26" s="2">
        <f t="shared" si="15"/>
        <v>63622.01</v>
      </c>
      <c r="Q26" s="2">
        <f t="shared" si="15"/>
        <v>26239.61</v>
      </c>
      <c r="R26" s="2">
        <f t="shared" si="15"/>
        <v>10237.16</v>
      </c>
      <c r="S26" s="2">
        <f t="shared" si="15"/>
        <v>41013.769999999997</v>
      </c>
      <c r="T26" s="2">
        <f t="shared" si="15"/>
        <v>0</v>
      </c>
      <c r="U26" s="2">
        <f t="shared" si="15"/>
        <v>61.812691243600007</v>
      </c>
      <c r="V26" s="2">
        <f t="shared" si="15"/>
        <v>0</v>
      </c>
      <c r="W26" s="2">
        <f t="shared" si="15"/>
        <v>0</v>
      </c>
      <c r="X26" s="2">
        <f t="shared" si="15"/>
        <v>43809.17</v>
      </c>
      <c r="Y26" s="2">
        <f t="shared" si="15"/>
        <v>26683.25</v>
      </c>
      <c r="Z26" s="2">
        <f t="shared" si="15"/>
        <v>0</v>
      </c>
      <c r="AA26" s="2">
        <f t="shared" si="15"/>
        <v>0</v>
      </c>
      <c r="AB26" s="2">
        <f t="shared" si="15"/>
        <v>130875.39</v>
      </c>
      <c r="AC26" s="2">
        <f t="shared" si="15"/>
        <v>63622.01</v>
      </c>
      <c r="AD26" s="2">
        <f t="shared" si="15"/>
        <v>26239.61</v>
      </c>
      <c r="AE26" s="2">
        <f t="shared" si="15"/>
        <v>10237.16</v>
      </c>
      <c r="AF26" s="2">
        <f t="shared" si="15"/>
        <v>41013.769999999997</v>
      </c>
      <c r="AG26" s="2">
        <f t="shared" si="15"/>
        <v>0</v>
      </c>
      <c r="AH26" s="2">
        <f t="shared" si="15"/>
        <v>61.812691243600007</v>
      </c>
      <c r="AI26" s="2">
        <f t="shared" si="15"/>
        <v>0</v>
      </c>
      <c r="AJ26" s="2">
        <f t="shared" si="15"/>
        <v>0</v>
      </c>
      <c r="AK26" s="2">
        <f t="shared" si="15"/>
        <v>43809.17</v>
      </c>
      <c r="AL26" s="2">
        <f t="shared" si="15"/>
        <v>26683.25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201367.81</v>
      </c>
      <c r="AS26" s="2">
        <f t="shared" si="15"/>
        <v>201367.81</v>
      </c>
      <c r="AT26" s="2">
        <f t="shared" si="15"/>
        <v>0</v>
      </c>
      <c r="AU26" s="2">
        <f t="shared" ref="AU26:BZ26" si="16">AU44</f>
        <v>0</v>
      </c>
      <c r="AV26" s="2">
        <f t="shared" si="16"/>
        <v>63622.01</v>
      </c>
      <c r="AW26" s="2">
        <f t="shared" si="16"/>
        <v>63622.01</v>
      </c>
      <c r="AX26" s="2">
        <f t="shared" si="16"/>
        <v>0</v>
      </c>
      <c r="AY26" s="2">
        <f t="shared" si="16"/>
        <v>63622.01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CA44</f>
        <v>201367.81</v>
      </c>
      <c r="CB26" s="2">
        <f t="shared" si="17"/>
        <v>201367.81</v>
      </c>
      <c r="CC26" s="2">
        <f t="shared" si="17"/>
        <v>0</v>
      </c>
      <c r="CD26" s="2">
        <f t="shared" si="17"/>
        <v>0</v>
      </c>
      <c r="CE26" s="2">
        <f t="shared" si="17"/>
        <v>63622.01</v>
      </c>
      <c r="CF26" s="2">
        <f t="shared" si="17"/>
        <v>63622.01</v>
      </c>
      <c r="CG26" s="2">
        <f t="shared" si="17"/>
        <v>0</v>
      </c>
      <c r="CH26" s="2">
        <f t="shared" si="17"/>
        <v>63622.01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18</v>
      </c>
      <c r="F28" t="s">
        <v>19</v>
      </c>
      <c r="G28" t="s">
        <v>20</v>
      </c>
      <c r="H28" t="s">
        <v>21</v>
      </c>
      <c r="I28">
        <f>ROUND(2.57/100,9)</f>
        <v>2.5700000000000001E-2</v>
      </c>
      <c r="J28">
        <v>0</v>
      </c>
      <c r="K28">
        <f>ROUND(2.57/100,9)</f>
        <v>2.5700000000000001E-2</v>
      </c>
      <c r="O28">
        <f t="shared" ref="O28:O42" si="21">ROUND(CP28,2)</f>
        <v>5215.72</v>
      </c>
      <c r="P28">
        <f t="shared" ref="P28:P42" si="22">ROUND((ROUND((AC28*AW28*I28),2)*BC28),2)</f>
        <v>0</v>
      </c>
      <c r="Q28">
        <f>(ROUND((ROUND(((((ET28*1.1)*1))*AV28*I28),2)*BB28),2)+ROUND((ROUND(((AE28-(((EU28*1.1)*1)))*AV28*I28),2)*BS28),2))</f>
        <v>0</v>
      </c>
      <c r="R28">
        <f t="shared" ref="R28:R42" si="23">ROUND((ROUND((AE28*AV28*I28),2)*BS28),2)</f>
        <v>0</v>
      </c>
      <c r="S28">
        <f t="shared" ref="S28:S42" si="24">ROUND((ROUND((AF28*AV28*I28),2)*BA28),2)</f>
        <v>5215.72</v>
      </c>
      <c r="T28">
        <f t="shared" ref="T28:T42" si="25">ROUND(CU28*I28,2)</f>
        <v>0</v>
      </c>
      <c r="U28">
        <f t="shared" ref="U28:U42" si="26">CV28*I28</f>
        <v>8.8382332896000015</v>
      </c>
      <c r="V28">
        <f t="shared" ref="V28:V42" si="27">CW28*I28</f>
        <v>0</v>
      </c>
      <c r="W28">
        <f t="shared" ref="W28:W42" si="28">ROUND(CX28*I28,2)</f>
        <v>0</v>
      </c>
      <c r="X28">
        <f t="shared" ref="X28:X42" si="29">ROUND(CY28,2)</f>
        <v>4641.99</v>
      </c>
      <c r="Y28">
        <f t="shared" ref="Y28:Y42" si="30">ROUND(CZ28,2)</f>
        <v>2086.29</v>
      </c>
      <c r="AA28">
        <v>61054198</v>
      </c>
      <c r="AB28">
        <f t="shared" ref="AB28:AB42" si="31">ROUND((AC28+AD28+AF28),6)</f>
        <v>2920.9466000000002</v>
      </c>
      <c r="AC28">
        <f>ROUND((((ES28*1)*1)),6)</f>
        <v>0</v>
      </c>
      <c r="AD28">
        <f>ROUND((((((ET28*1.1)*1))-(((EU28*1.1)*1)))+AE28),6)</f>
        <v>0</v>
      </c>
      <c r="AE28">
        <f>ROUND((((EU28*1.1)*1)),6)</f>
        <v>0</v>
      </c>
      <c r="AF28">
        <f>ROUND((((EV28*1.1)*1.3)),6)</f>
        <v>2920.9466000000002</v>
      </c>
      <c r="AG28">
        <f t="shared" ref="AG28:AG42" si="32">ROUND((AP28),6)</f>
        <v>0</v>
      </c>
      <c r="AH28">
        <f>(((EW28*1.1)*1.3))</f>
        <v>275.56100000000004</v>
      </c>
      <c r="AI28">
        <f>(((EX28*1.1)*1))</f>
        <v>0</v>
      </c>
      <c r="AJ28">
        <f t="shared" ref="AJ28:AJ42" si="33">(AS28)</f>
        <v>0</v>
      </c>
      <c r="AK28">
        <v>2042.62</v>
      </c>
      <c r="AL28">
        <v>0</v>
      </c>
      <c r="AM28">
        <v>0</v>
      </c>
      <c r="AN28">
        <v>0</v>
      </c>
      <c r="AO28">
        <v>2042.62</v>
      </c>
      <c r="AP28">
        <v>0</v>
      </c>
      <c r="AQ28">
        <v>192.7</v>
      </c>
      <c r="AR28">
        <v>0</v>
      </c>
      <c r="AS28">
        <v>0</v>
      </c>
      <c r="AT28">
        <v>89</v>
      </c>
      <c r="AU28">
        <v>40</v>
      </c>
      <c r="AV28">
        <v>1.248</v>
      </c>
      <c r="AW28">
        <v>1</v>
      </c>
      <c r="AZ28">
        <v>1</v>
      </c>
      <c r="BA28">
        <v>55.67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2</v>
      </c>
      <c r="BN28">
        <v>0</v>
      </c>
      <c r="BO28" t="s">
        <v>19</v>
      </c>
      <c r="BP28">
        <v>1</v>
      </c>
      <c r="BQ28">
        <v>30</v>
      </c>
      <c r="BR28">
        <v>0</v>
      </c>
      <c r="BS28">
        <v>55.67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89</v>
      </c>
      <c r="CA28">
        <v>40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638</v>
      </c>
      <c r="CO28">
        <v>0</v>
      </c>
      <c r="CP28">
        <f t="shared" ref="CP28:CP42" si="34">(P28+Q28+S28)</f>
        <v>5215.72</v>
      </c>
      <c r="CQ28">
        <f t="shared" ref="CQ28:CQ42" si="35">ROUND((ROUND((AC28*AW28*1),2)*BC28),2)</f>
        <v>0</v>
      </c>
      <c r="CR28">
        <f>(ROUND((ROUND(((((ET28*1.1)*1))*AV28*1),2)*BB28),2)+ROUND((ROUND(((AE28-(((EU28*1.1)*1)))*AV28*1),2)*BS28),2))</f>
        <v>0</v>
      </c>
      <c r="CS28">
        <f t="shared" ref="CS28:CS42" si="36">ROUND((ROUND((AE28*AV28*1),2)*BS28),2)</f>
        <v>0</v>
      </c>
      <c r="CT28">
        <f t="shared" ref="CT28:CT42" si="37">ROUND((ROUND((AF28*AV28*1),2)*BA28),2)</f>
        <v>202936.08</v>
      </c>
      <c r="CU28">
        <f t="shared" ref="CU28:CU42" si="38">AG28</f>
        <v>0</v>
      </c>
      <c r="CV28">
        <f t="shared" ref="CV28:CV35" si="39">(AH28*AV28)</f>
        <v>343.90012800000005</v>
      </c>
      <c r="CW28">
        <f t="shared" ref="CW28:CW42" si="40">AI28</f>
        <v>0</v>
      </c>
      <c r="CX28">
        <f t="shared" ref="CX28:CX42" si="41">AJ28</f>
        <v>0</v>
      </c>
      <c r="CY28">
        <f t="shared" ref="CY28:CY35" si="42">(((S28+R28)*AT28)/100)</f>
        <v>4641.9908000000005</v>
      </c>
      <c r="CZ28">
        <f t="shared" ref="CZ28:CZ35" si="43">(((S28+R28)*AU28)/100)</f>
        <v>2086.288</v>
      </c>
      <c r="DB28">
        <v>1</v>
      </c>
      <c r="DC28" t="s">
        <v>3</v>
      </c>
      <c r="DD28" t="s">
        <v>23</v>
      </c>
      <c r="DE28" t="s">
        <v>24</v>
      </c>
      <c r="DF28" t="s">
        <v>24</v>
      </c>
      <c r="DG28" t="s">
        <v>25</v>
      </c>
      <c r="DH28" t="s">
        <v>3</v>
      </c>
      <c r="DI28" t="s">
        <v>25</v>
      </c>
      <c r="DJ28" t="s">
        <v>24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60107417</v>
      </c>
      <c r="EF28">
        <v>30</v>
      </c>
      <c r="EG28" t="s">
        <v>17</v>
      </c>
      <c r="EH28">
        <v>0</v>
      </c>
      <c r="EI28" t="s">
        <v>3</v>
      </c>
      <c r="EJ28">
        <v>1</v>
      </c>
      <c r="EK28">
        <v>2</v>
      </c>
      <c r="EL28" t="s">
        <v>26</v>
      </c>
      <c r="EM28" t="s">
        <v>27</v>
      </c>
      <c r="EO28" t="s">
        <v>28</v>
      </c>
      <c r="EQ28">
        <v>0</v>
      </c>
      <c r="ER28">
        <v>2042.62</v>
      </c>
      <c r="ES28">
        <v>0</v>
      </c>
      <c r="ET28">
        <v>0</v>
      </c>
      <c r="EU28">
        <v>0</v>
      </c>
      <c r="EV28">
        <v>2042.62</v>
      </c>
      <c r="EW28">
        <v>192.7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89</v>
      </c>
      <c r="FY28">
        <v>40</v>
      </c>
      <c r="GA28" t="s">
        <v>3</v>
      </c>
      <c r="GD28">
        <v>1</v>
      </c>
      <c r="GF28">
        <v>-1145908526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42" si="44">ROUND(IF(AND(BH28=3,BI28=3,FS28&lt;&gt;0),P28,0),2)</f>
        <v>0</v>
      </c>
      <c r="GM28">
        <f t="shared" ref="GM28:GM42" si="45">ROUND(O28+X28+Y28,2)+GX28</f>
        <v>11944</v>
      </c>
      <c r="GN28">
        <f t="shared" ref="GN28:GN42" si="46">IF(OR(BI28=0,BI28=1),GM28-GX28,0)</f>
        <v>11944</v>
      </c>
      <c r="GO28">
        <f t="shared" ref="GO28:GO42" si="47">IF(BI28=2,GM28-GX28,0)</f>
        <v>0</v>
      </c>
      <c r="GP28">
        <f t="shared" ref="GP28:GP42" si="4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2" si="49">ROUND((GT28),6)</f>
        <v>0</v>
      </c>
      <c r="GW28">
        <v>1</v>
      </c>
      <c r="GX28">
        <f t="shared" ref="GX28:GX42" si="50">ROUND(HC28*I28,2)</f>
        <v>0</v>
      </c>
      <c r="HA28">
        <v>0</v>
      </c>
      <c r="HB28">
        <v>0</v>
      </c>
      <c r="HC28">
        <f t="shared" ref="HC28:HC42" si="51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ROW(SmtRes!A7)</f>
        <v>7</v>
      </c>
      <c r="D29">
        <f>ROW(EtalonRes!A7)</f>
        <v>7</v>
      </c>
      <c r="E29" t="s">
        <v>29</v>
      </c>
      <c r="F29" t="s">
        <v>30</v>
      </c>
      <c r="G29" t="s">
        <v>31</v>
      </c>
      <c r="H29" t="s">
        <v>32</v>
      </c>
      <c r="I29">
        <v>2.57</v>
      </c>
      <c r="J29">
        <v>0</v>
      </c>
      <c r="K29">
        <v>2.57</v>
      </c>
      <c r="O29">
        <f t="shared" si="21"/>
        <v>2533.11</v>
      </c>
      <c r="P29">
        <f t="shared" si="22"/>
        <v>21.16</v>
      </c>
      <c r="Q29">
        <f>(ROUND((ROUND((((ET29*1.1))*AV29*I29),2)*BB29),2)+ROUND((ROUND(((AE29-((EU29*1.1)))*AV29*I29),2)*BS29),2))</f>
        <v>1053.95</v>
      </c>
      <c r="R29">
        <f t="shared" si="23"/>
        <v>583.41999999999996</v>
      </c>
      <c r="S29">
        <f t="shared" si="24"/>
        <v>1458</v>
      </c>
      <c r="T29">
        <f t="shared" si="25"/>
        <v>0</v>
      </c>
      <c r="U29">
        <f t="shared" si="26"/>
        <v>2.5158886499999995</v>
      </c>
      <c r="V29">
        <f t="shared" si="27"/>
        <v>0</v>
      </c>
      <c r="W29">
        <f t="shared" si="28"/>
        <v>0</v>
      </c>
      <c r="X29">
        <f t="shared" si="29"/>
        <v>2245.56</v>
      </c>
      <c r="Y29">
        <f t="shared" si="30"/>
        <v>1408.58</v>
      </c>
      <c r="AA29">
        <v>61054198</v>
      </c>
      <c r="AB29">
        <f t="shared" si="31"/>
        <v>30.32</v>
      </c>
      <c r="AC29">
        <f>ROUND(((ES29*1)),6)</f>
        <v>1.06</v>
      </c>
      <c r="AD29">
        <f>ROUND(((((ET29*1.1))-((EU29*1.1)))+AE29),6)</f>
        <v>19.524999999999999</v>
      </c>
      <c r="AE29">
        <f>ROUND(((EU29*1.1)),6)</f>
        <v>3.8940000000000001</v>
      </c>
      <c r="AF29">
        <f>ROUND(((EV29*1.1)),6)</f>
        <v>9.7349999999999994</v>
      </c>
      <c r="AG29">
        <f t="shared" si="32"/>
        <v>0</v>
      </c>
      <c r="AH29">
        <f>((EW29*1.1))</f>
        <v>0.93500000000000005</v>
      </c>
      <c r="AI29">
        <f>((EX29*1.1))</f>
        <v>0</v>
      </c>
      <c r="AJ29">
        <f t="shared" si="33"/>
        <v>0</v>
      </c>
      <c r="AK29">
        <v>27.66</v>
      </c>
      <c r="AL29">
        <v>1.06</v>
      </c>
      <c r="AM29">
        <v>17.75</v>
      </c>
      <c r="AN29">
        <v>3.54</v>
      </c>
      <c r="AO29">
        <v>8.85</v>
      </c>
      <c r="AP29">
        <v>0</v>
      </c>
      <c r="AQ29">
        <v>0.85</v>
      </c>
      <c r="AR29">
        <v>0</v>
      </c>
      <c r="AS29">
        <v>0</v>
      </c>
      <c r="AT29">
        <v>110</v>
      </c>
      <c r="AU29">
        <v>69</v>
      </c>
      <c r="AV29">
        <v>1.0469999999999999</v>
      </c>
      <c r="AW29">
        <v>1.0029999999999999</v>
      </c>
      <c r="AZ29">
        <v>1</v>
      </c>
      <c r="BA29">
        <v>55.67</v>
      </c>
      <c r="BB29">
        <v>20.059999999999999</v>
      </c>
      <c r="BC29">
        <v>7.75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33</v>
      </c>
      <c r="BM29">
        <v>12</v>
      </c>
      <c r="BN29">
        <v>0</v>
      </c>
      <c r="BO29" t="s">
        <v>30</v>
      </c>
      <c r="BP29">
        <v>1</v>
      </c>
      <c r="BQ29">
        <v>30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110</v>
      </c>
      <c r="CA29">
        <v>69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639</v>
      </c>
      <c r="CO29">
        <v>0</v>
      </c>
      <c r="CP29">
        <f t="shared" si="34"/>
        <v>2533.11</v>
      </c>
      <c r="CQ29">
        <f t="shared" si="35"/>
        <v>8.2200000000000006</v>
      </c>
      <c r="CR29">
        <f>(ROUND((ROUND((((ET29*1.1))*AV29*1),2)*BB29),2)+ROUND((ROUND(((AE29-((EU29*1.1)))*AV29*1),2)*BS29),2))</f>
        <v>410.03</v>
      </c>
      <c r="CS29">
        <f t="shared" si="36"/>
        <v>227.13</v>
      </c>
      <c r="CT29">
        <f t="shared" si="37"/>
        <v>567.28</v>
      </c>
      <c r="CU29">
        <f t="shared" si="38"/>
        <v>0</v>
      </c>
      <c r="CV29">
        <f t="shared" si="39"/>
        <v>0.97894499999999995</v>
      </c>
      <c r="CW29">
        <f t="shared" si="40"/>
        <v>0</v>
      </c>
      <c r="CX29">
        <f t="shared" si="41"/>
        <v>0</v>
      </c>
      <c r="CY29">
        <f t="shared" si="42"/>
        <v>2245.5619999999999</v>
      </c>
      <c r="CZ29">
        <f t="shared" si="43"/>
        <v>1408.5798000000002</v>
      </c>
      <c r="DB29">
        <v>3</v>
      </c>
      <c r="DC29" t="s">
        <v>3</v>
      </c>
      <c r="DD29" t="s">
        <v>34</v>
      </c>
      <c r="DE29" t="s">
        <v>35</v>
      </c>
      <c r="DF29" t="s">
        <v>35</v>
      </c>
      <c r="DG29" t="s">
        <v>35</v>
      </c>
      <c r="DH29" t="s">
        <v>3</v>
      </c>
      <c r="DI29" t="s">
        <v>35</v>
      </c>
      <c r="DJ29" t="s">
        <v>35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32</v>
      </c>
      <c r="DW29" t="s">
        <v>32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60107437</v>
      </c>
      <c r="EF29">
        <v>30</v>
      </c>
      <c r="EG29" t="s">
        <v>17</v>
      </c>
      <c r="EH29">
        <v>0</v>
      </c>
      <c r="EI29" t="s">
        <v>3</v>
      </c>
      <c r="EJ29">
        <v>1</v>
      </c>
      <c r="EK29">
        <v>12</v>
      </c>
      <c r="EL29" t="s">
        <v>36</v>
      </c>
      <c r="EM29" t="s">
        <v>37</v>
      </c>
      <c r="EO29" t="s">
        <v>38</v>
      </c>
      <c r="EQ29">
        <v>0</v>
      </c>
      <c r="ER29">
        <v>27.66</v>
      </c>
      <c r="ES29">
        <v>1.06</v>
      </c>
      <c r="ET29">
        <v>17.75</v>
      </c>
      <c r="EU29">
        <v>3.54</v>
      </c>
      <c r="EV29">
        <v>8.85</v>
      </c>
      <c r="EW29">
        <v>0.85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110</v>
      </c>
      <c r="FY29">
        <v>69</v>
      </c>
      <c r="GA29" t="s">
        <v>3</v>
      </c>
      <c r="GD29">
        <v>1</v>
      </c>
      <c r="GF29">
        <v>-43305564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4"/>
        <v>0</v>
      </c>
      <c r="GM29">
        <f t="shared" si="45"/>
        <v>6187.25</v>
      </c>
      <c r="GN29">
        <f t="shared" si="46"/>
        <v>6187.25</v>
      </c>
      <c r="GO29">
        <f t="shared" si="47"/>
        <v>0</v>
      </c>
      <c r="GP29">
        <f t="shared" si="48"/>
        <v>0</v>
      </c>
      <c r="GR29">
        <v>0</v>
      </c>
      <c r="GS29">
        <v>3</v>
      </c>
      <c r="GT29">
        <v>0</v>
      </c>
      <c r="GU29" t="s">
        <v>3</v>
      </c>
      <c r="GV29">
        <f t="shared" si="49"/>
        <v>0</v>
      </c>
      <c r="GW29">
        <v>1</v>
      </c>
      <c r="GX29">
        <f t="shared" si="50"/>
        <v>0</v>
      </c>
      <c r="HA29">
        <v>0</v>
      </c>
      <c r="HB29">
        <v>0</v>
      </c>
      <c r="HC29">
        <f t="shared" si="51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7</v>
      </c>
      <c r="E30" t="s">
        <v>39</v>
      </c>
      <c r="F30" t="s">
        <v>40</v>
      </c>
      <c r="G30" t="s">
        <v>41</v>
      </c>
      <c r="H30" t="s">
        <v>42</v>
      </c>
      <c r="I30">
        <f>I29*J30</f>
        <v>2.9554999999999998</v>
      </c>
      <c r="J30">
        <v>1.1499999999999999</v>
      </c>
      <c r="K30">
        <v>1.1499999999999999</v>
      </c>
      <c r="O30">
        <f t="shared" si="21"/>
        <v>8693.64</v>
      </c>
      <c r="P30">
        <f t="shared" si="22"/>
        <v>8693.64</v>
      </c>
      <c r="Q30">
        <f>(ROUND((ROUND(((ET30)*AV30*I30),2)*BB30),2)+ROUND((ROUND(((AE30-(EU30))*AV30*I30),2)*BS30),2))</f>
        <v>0</v>
      </c>
      <c r="R30">
        <f t="shared" si="23"/>
        <v>0</v>
      </c>
      <c r="S30">
        <f t="shared" si="24"/>
        <v>0</v>
      </c>
      <c r="T30">
        <f t="shared" si="25"/>
        <v>0</v>
      </c>
      <c r="U30">
        <f t="shared" si="26"/>
        <v>0</v>
      </c>
      <c r="V30">
        <f t="shared" si="27"/>
        <v>0</v>
      </c>
      <c r="W30">
        <f t="shared" si="28"/>
        <v>0</v>
      </c>
      <c r="X30">
        <f t="shared" si="29"/>
        <v>0</v>
      </c>
      <c r="Y30">
        <f t="shared" si="30"/>
        <v>0</v>
      </c>
      <c r="AA30">
        <v>61054198</v>
      </c>
      <c r="AB30">
        <f t="shared" si="31"/>
        <v>156.16</v>
      </c>
      <c r="AC30">
        <f>ROUND((ES30),6)</f>
        <v>156.16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 t="shared" si="32"/>
        <v>0</v>
      </c>
      <c r="AH30">
        <f>(EW30)</f>
        <v>0</v>
      </c>
      <c r="AI30">
        <f>(EX30)</f>
        <v>0</v>
      </c>
      <c r="AJ30">
        <f t="shared" si="33"/>
        <v>0</v>
      </c>
      <c r="AK30">
        <v>156.16</v>
      </c>
      <c r="AL30">
        <v>156.16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110</v>
      </c>
      <c r="AU30">
        <v>69</v>
      </c>
      <c r="AV30">
        <v>1</v>
      </c>
      <c r="AW30">
        <v>1.0029999999999999</v>
      </c>
      <c r="AZ30">
        <v>1</v>
      </c>
      <c r="BA30">
        <v>1</v>
      </c>
      <c r="BB30">
        <v>1</v>
      </c>
      <c r="BC30">
        <v>18.78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43</v>
      </c>
      <c r="BM30">
        <v>12</v>
      </c>
      <c r="BN30">
        <v>0</v>
      </c>
      <c r="BO30" t="s">
        <v>40</v>
      </c>
      <c r="BP30">
        <v>1</v>
      </c>
      <c r="BQ30">
        <v>30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110</v>
      </c>
      <c r="CA30">
        <v>69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639</v>
      </c>
      <c r="CO30">
        <v>0</v>
      </c>
      <c r="CP30">
        <f t="shared" si="34"/>
        <v>8693.64</v>
      </c>
      <c r="CQ30">
        <f t="shared" si="35"/>
        <v>2941.51</v>
      </c>
      <c r="CR30">
        <f>(ROUND((ROUND(((ET30)*AV30*1),2)*BB30),2)+ROUND((ROUND(((AE30-(EU30))*AV30*1),2)*BS30),2))</f>
        <v>0</v>
      </c>
      <c r="CS30">
        <f t="shared" si="36"/>
        <v>0</v>
      </c>
      <c r="CT30">
        <f t="shared" si="37"/>
        <v>0</v>
      </c>
      <c r="CU30">
        <f t="shared" si="38"/>
        <v>0</v>
      </c>
      <c r="CV30">
        <f t="shared" si="39"/>
        <v>0</v>
      </c>
      <c r="CW30">
        <f t="shared" si="40"/>
        <v>0</v>
      </c>
      <c r="CX30">
        <f t="shared" si="41"/>
        <v>0</v>
      </c>
      <c r="CY30">
        <f t="shared" si="42"/>
        <v>0</v>
      </c>
      <c r="CZ30">
        <f t="shared" si="43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42</v>
      </c>
      <c r="DW30" t="s">
        <v>42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60107437</v>
      </c>
      <c r="EF30">
        <v>30</v>
      </c>
      <c r="EG30" t="s">
        <v>17</v>
      </c>
      <c r="EH30">
        <v>0</v>
      </c>
      <c r="EI30" t="s">
        <v>3</v>
      </c>
      <c r="EJ30">
        <v>1</v>
      </c>
      <c r="EK30">
        <v>12</v>
      </c>
      <c r="EL30" t="s">
        <v>36</v>
      </c>
      <c r="EM30" t="s">
        <v>37</v>
      </c>
      <c r="EO30" t="s">
        <v>38</v>
      </c>
      <c r="EQ30">
        <v>0</v>
      </c>
      <c r="ER30">
        <v>156.16</v>
      </c>
      <c r="ES30">
        <v>156.16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110</v>
      </c>
      <c r="FY30">
        <v>69</v>
      </c>
      <c r="GA30" t="s">
        <v>3</v>
      </c>
      <c r="GD30">
        <v>1</v>
      </c>
      <c r="GF30">
        <v>1765931641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4"/>
        <v>0</v>
      </c>
      <c r="GM30">
        <f t="shared" si="45"/>
        <v>8693.64</v>
      </c>
      <c r="GN30">
        <f t="shared" si="46"/>
        <v>8693.64</v>
      </c>
      <c r="GO30">
        <f t="shared" si="47"/>
        <v>0</v>
      </c>
      <c r="GP30">
        <f t="shared" si="48"/>
        <v>0</v>
      </c>
      <c r="GR30">
        <v>0</v>
      </c>
      <c r="GS30">
        <v>3</v>
      </c>
      <c r="GT30">
        <v>0</v>
      </c>
      <c r="GU30" t="s">
        <v>3</v>
      </c>
      <c r="GV30">
        <f t="shared" si="49"/>
        <v>0</v>
      </c>
      <c r="GW30">
        <v>1</v>
      </c>
      <c r="GX30">
        <f t="shared" si="50"/>
        <v>0</v>
      </c>
      <c r="HA30">
        <v>0</v>
      </c>
      <c r="HB30">
        <v>0</v>
      </c>
      <c r="HC30">
        <f t="shared" si="51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ROW(SmtRes!A11)</f>
        <v>11</v>
      </c>
      <c r="D31">
        <f>ROW(EtalonRes!A12)</f>
        <v>12</v>
      </c>
      <c r="E31" t="s">
        <v>44</v>
      </c>
      <c r="F31" t="s">
        <v>45</v>
      </c>
      <c r="G31" t="s">
        <v>46</v>
      </c>
      <c r="H31" t="s">
        <v>47</v>
      </c>
      <c r="I31">
        <v>5.0200000000000002E-2</v>
      </c>
      <c r="J31">
        <v>0</v>
      </c>
      <c r="K31">
        <v>5.0200000000000002E-2</v>
      </c>
      <c r="O31">
        <f t="shared" si="21"/>
        <v>5396.68</v>
      </c>
      <c r="P31">
        <f t="shared" si="22"/>
        <v>0</v>
      </c>
      <c r="Q31">
        <f>(ROUND((ROUND((((ET31*1.1))*AV31*I31),2)*BB31),2)+ROUND((ROUND(((AE31-((EU31*1.1)))*AV31*I31),2)*BS31),2))</f>
        <v>223.27</v>
      </c>
      <c r="R31">
        <f t="shared" si="23"/>
        <v>92.97</v>
      </c>
      <c r="S31">
        <f t="shared" si="24"/>
        <v>5173.41</v>
      </c>
      <c r="T31">
        <f t="shared" si="25"/>
        <v>0</v>
      </c>
      <c r="U31">
        <f t="shared" si="26"/>
        <v>8.7112835590000017</v>
      </c>
      <c r="V31">
        <f t="shared" si="27"/>
        <v>0</v>
      </c>
      <c r="W31">
        <f t="shared" si="28"/>
        <v>0</v>
      </c>
      <c r="X31">
        <f t="shared" si="29"/>
        <v>5161.05</v>
      </c>
      <c r="Y31">
        <f t="shared" si="30"/>
        <v>3054.5</v>
      </c>
      <c r="AA31">
        <v>61054198</v>
      </c>
      <c r="AB31">
        <f t="shared" si="31"/>
        <v>2019.336</v>
      </c>
      <c r="AC31">
        <f>ROUND(((ES31*1)),6)</f>
        <v>0</v>
      </c>
      <c r="AD31">
        <f>ROUND(((((ET31*1.1))-((EU31*1.1)))+AE31),6)</f>
        <v>284.42700000000002</v>
      </c>
      <c r="AE31">
        <f>ROUND(((EU31*1.1)),6)</f>
        <v>31.228999999999999</v>
      </c>
      <c r="AF31">
        <f>ROUND(((EV31*1.1)),6)</f>
        <v>1734.9090000000001</v>
      </c>
      <c r="AG31">
        <f t="shared" si="32"/>
        <v>0</v>
      </c>
      <c r="AH31">
        <f>((EW31*1.1))</f>
        <v>162.63500000000002</v>
      </c>
      <c r="AI31">
        <f>((EX31*1.1))</f>
        <v>0</v>
      </c>
      <c r="AJ31">
        <f t="shared" si="33"/>
        <v>0</v>
      </c>
      <c r="AK31">
        <v>1835.76</v>
      </c>
      <c r="AL31">
        <v>0</v>
      </c>
      <c r="AM31">
        <v>258.57</v>
      </c>
      <c r="AN31">
        <v>28.39</v>
      </c>
      <c r="AO31">
        <v>1577.19</v>
      </c>
      <c r="AP31">
        <v>0</v>
      </c>
      <c r="AQ31">
        <v>147.85</v>
      </c>
      <c r="AR31">
        <v>0</v>
      </c>
      <c r="AS31">
        <v>0</v>
      </c>
      <c r="AT31">
        <v>98</v>
      </c>
      <c r="AU31">
        <v>58</v>
      </c>
      <c r="AV31">
        <v>1.0669999999999999</v>
      </c>
      <c r="AW31">
        <v>1.081</v>
      </c>
      <c r="AZ31">
        <v>1</v>
      </c>
      <c r="BA31">
        <v>55.67</v>
      </c>
      <c r="BB31">
        <v>14.66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48</v>
      </c>
      <c r="BM31">
        <v>40</v>
      </c>
      <c r="BN31">
        <v>0</v>
      </c>
      <c r="BO31" t="s">
        <v>45</v>
      </c>
      <c r="BP31">
        <v>1</v>
      </c>
      <c r="BQ31">
        <v>30</v>
      </c>
      <c r="BR31">
        <v>0</v>
      </c>
      <c r="BS31">
        <v>55.67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98</v>
      </c>
      <c r="CA31">
        <v>58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639</v>
      </c>
      <c r="CO31">
        <v>0</v>
      </c>
      <c r="CP31">
        <f t="shared" si="34"/>
        <v>5396.68</v>
      </c>
      <c r="CQ31">
        <f t="shared" si="35"/>
        <v>0</v>
      </c>
      <c r="CR31">
        <f>(ROUND((ROUND((((ET31*1.1))*AV31*1),2)*BB31),2)+ROUND((ROUND(((AE31-((EU31*1.1)))*AV31*1),2)*BS31),2))</f>
        <v>4449.0200000000004</v>
      </c>
      <c r="CS31">
        <f t="shared" si="36"/>
        <v>1854.92</v>
      </c>
      <c r="CT31">
        <f t="shared" si="37"/>
        <v>103053.52</v>
      </c>
      <c r="CU31">
        <f t="shared" si="38"/>
        <v>0</v>
      </c>
      <c r="CV31">
        <f t="shared" si="39"/>
        <v>173.53154500000002</v>
      </c>
      <c r="CW31">
        <f t="shared" si="40"/>
        <v>0</v>
      </c>
      <c r="CX31">
        <f t="shared" si="41"/>
        <v>0</v>
      </c>
      <c r="CY31">
        <f t="shared" si="42"/>
        <v>5161.0523999999996</v>
      </c>
      <c r="CZ31">
        <f t="shared" si="43"/>
        <v>3054.5003999999999</v>
      </c>
      <c r="DB31">
        <v>4</v>
      </c>
      <c r="DC31" t="s">
        <v>3</v>
      </c>
      <c r="DD31" t="s">
        <v>34</v>
      </c>
      <c r="DE31" t="s">
        <v>35</v>
      </c>
      <c r="DF31" t="s">
        <v>35</v>
      </c>
      <c r="DG31" t="s">
        <v>35</v>
      </c>
      <c r="DH31" t="s">
        <v>3</v>
      </c>
      <c r="DI31" t="s">
        <v>35</v>
      </c>
      <c r="DJ31" t="s">
        <v>35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47</v>
      </c>
      <c r="DW31" t="s">
        <v>47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60107485</v>
      </c>
      <c r="EF31">
        <v>30</v>
      </c>
      <c r="EG31" t="s">
        <v>17</v>
      </c>
      <c r="EH31">
        <v>0</v>
      </c>
      <c r="EI31" t="s">
        <v>3</v>
      </c>
      <c r="EJ31">
        <v>1</v>
      </c>
      <c r="EK31">
        <v>40</v>
      </c>
      <c r="EL31" t="s">
        <v>49</v>
      </c>
      <c r="EM31" t="s">
        <v>50</v>
      </c>
      <c r="EO31" t="s">
        <v>38</v>
      </c>
      <c r="EQ31">
        <v>0</v>
      </c>
      <c r="ER31">
        <v>1835.76</v>
      </c>
      <c r="ES31">
        <v>0</v>
      </c>
      <c r="ET31">
        <v>258.57</v>
      </c>
      <c r="EU31">
        <v>28.39</v>
      </c>
      <c r="EV31">
        <v>1577.19</v>
      </c>
      <c r="EW31">
        <v>147.85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98</v>
      </c>
      <c r="FY31">
        <v>58</v>
      </c>
      <c r="GA31" t="s">
        <v>3</v>
      </c>
      <c r="GD31">
        <v>1</v>
      </c>
      <c r="GF31">
        <v>1694263616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4"/>
        <v>0</v>
      </c>
      <c r="GM31">
        <f t="shared" si="45"/>
        <v>13612.23</v>
      </c>
      <c r="GN31">
        <f t="shared" si="46"/>
        <v>13612.23</v>
      </c>
      <c r="GO31">
        <f t="shared" si="47"/>
        <v>0</v>
      </c>
      <c r="GP31">
        <f t="shared" si="48"/>
        <v>0</v>
      </c>
      <c r="GR31">
        <v>0</v>
      </c>
      <c r="GS31">
        <v>3</v>
      </c>
      <c r="GT31">
        <v>0</v>
      </c>
      <c r="GU31" t="s">
        <v>3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E32" t="s">
        <v>51</v>
      </c>
      <c r="F32" t="s">
        <v>3</v>
      </c>
      <c r="G32" t="s">
        <v>52</v>
      </c>
      <c r="H32" t="s">
        <v>53</v>
      </c>
      <c r="I32">
        <f>ROUND(I31*1000,9)</f>
        <v>50.2</v>
      </c>
      <c r="J32">
        <v>0</v>
      </c>
      <c r="K32">
        <f>ROUND(I31*1000,9)</f>
        <v>50.2</v>
      </c>
      <c r="O32">
        <f t="shared" si="21"/>
        <v>46400.73</v>
      </c>
      <c r="P32">
        <f t="shared" si="22"/>
        <v>46400.73</v>
      </c>
      <c r="Q32">
        <f>(ROUND((ROUND(((ET32)*AV32*I32),2)*BB32),2)+ROUND((ROUND(((AE32-(EU32))*AV32*I32),2)*BS32),2))</f>
        <v>0</v>
      </c>
      <c r="R32">
        <f t="shared" si="23"/>
        <v>0</v>
      </c>
      <c r="S32">
        <f t="shared" si="24"/>
        <v>0</v>
      </c>
      <c r="T32">
        <f t="shared" si="25"/>
        <v>0</v>
      </c>
      <c r="U32">
        <f t="shared" si="26"/>
        <v>0</v>
      </c>
      <c r="V32">
        <f t="shared" si="27"/>
        <v>0</v>
      </c>
      <c r="W32">
        <f t="shared" si="28"/>
        <v>0</v>
      </c>
      <c r="X32">
        <f t="shared" si="29"/>
        <v>0</v>
      </c>
      <c r="Y32">
        <f t="shared" si="30"/>
        <v>0</v>
      </c>
      <c r="AA32">
        <v>61054198</v>
      </c>
      <c r="AB32">
        <f t="shared" si="31"/>
        <v>93.554400000000001</v>
      </c>
      <c r="AC32">
        <f>ROUND(((ES32*1.02)),6)</f>
        <v>93.554400000000001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32"/>
        <v>0</v>
      </c>
      <c r="AH32">
        <f>(EW32)</f>
        <v>0</v>
      </c>
      <c r="AI32">
        <f>(EX32)</f>
        <v>0</v>
      </c>
      <c r="AJ32">
        <f t="shared" si="33"/>
        <v>0</v>
      </c>
      <c r="AK32">
        <v>91.72</v>
      </c>
      <c r="AL32">
        <v>91.72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9.8800000000000008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3</v>
      </c>
      <c r="BM32">
        <v>400002</v>
      </c>
      <c r="BN32">
        <v>0</v>
      </c>
      <c r="BO32" t="s">
        <v>3</v>
      </c>
      <c r="BP32">
        <v>0</v>
      </c>
      <c r="BQ32">
        <v>202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4"/>
        <v>46400.73</v>
      </c>
      <c r="CQ32">
        <f t="shared" si="35"/>
        <v>924.27</v>
      </c>
      <c r="CR32">
        <f>(ROUND((ROUND(((ET32)*AV32*1),2)*BB32),2)+ROUND((ROUND(((AE32-(EU32))*AV32*1),2)*BS32),2))</f>
        <v>0</v>
      </c>
      <c r="CS32">
        <f t="shared" si="36"/>
        <v>0</v>
      </c>
      <c r="CT32">
        <f t="shared" si="37"/>
        <v>0</v>
      </c>
      <c r="CU32">
        <f t="shared" si="38"/>
        <v>0</v>
      </c>
      <c r="CV32">
        <f t="shared" si="39"/>
        <v>0</v>
      </c>
      <c r="CW32">
        <f t="shared" si="40"/>
        <v>0</v>
      </c>
      <c r="CX32">
        <f t="shared" si="41"/>
        <v>0</v>
      </c>
      <c r="CY32">
        <f t="shared" si="42"/>
        <v>0</v>
      </c>
      <c r="CZ32">
        <f t="shared" si="43"/>
        <v>0</v>
      </c>
      <c r="DC32" t="s">
        <v>3</v>
      </c>
      <c r="DD32" t="s">
        <v>54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53</v>
      </c>
      <c r="DW32" t="s">
        <v>53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60107370</v>
      </c>
      <c r="EF32">
        <v>202</v>
      </c>
      <c r="EG32" t="s">
        <v>55</v>
      </c>
      <c r="EH32">
        <v>0</v>
      </c>
      <c r="EI32" t="s">
        <v>3</v>
      </c>
      <c r="EJ32">
        <v>1</v>
      </c>
      <c r="EK32">
        <v>400002</v>
      </c>
      <c r="EL32" t="s">
        <v>56</v>
      </c>
      <c r="EM32" t="s">
        <v>55</v>
      </c>
      <c r="EO32" t="s">
        <v>3</v>
      </c>
      <c r="EQ32">
        <v>0</v>
      </c>
      <c r="ER32">
        <v>91.72</v>
      </c>
      <c r="ES32">
        <v>91.72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5</v>
      </c>
      <c r="FC32">
        <v>0</v>
      </c>
      <c r="FD32">
        <v>18</v>
      </c>
      <c r="FF32">
        <v>906.23</v>
      </c>
      <c r="FQ32">
        <v>0</v>
      </c>
      <c r="FR32">
        <v>0</v>
      </c>
      <c r="FS32">
        <v>0</v>
      </c>
      <c r="FX32">
        <v>0</v>
      </c>
      <c r="FY32">
        <v>0</v>
      </c>
      <c r="GA32" t="s">
        <v>57</v>
      </c>
      <c r="GD32">
        <v>1</v>
      </c>
      <c r="GF32">
        <v>-1507213589</v>
      </c>
      <c r="GG32">
        <v>2</v>
      </c>
      <c r="GH32">
        <v>3</v>
      </c>
      <c r="GI32">
        <v>3</v>
      </c>
      <c r="GJ32">
        <v>0</v>
      </c>
      <c r="GK32">
        <v>0</v>
      </c>
      <c r="GL32">
        <f t="shared" si="44"/>
        <v>0</v>
      </c>
      <c r="GM32">
        <f t="shared" si="45"/>
        <v>46400.73</v>
      </c>
      <c r="GN32">
        <f t="shared" si="46"/>
        <v>46400.73</v>
      </c>
      <c r="GO32">
        <f t="shared" si="47"/>
        <v>0</v>
      </c>
      <c r="GP32">
        <f t="shared" si="48"/>
        <v>0</v>
      </c>
      <c r="GR32">
        <v>1</v>
      </c>
      <c r="GS32">
        <v>1</v>
      </c>
      <c r="GT32">
        <v>0</v>
      </c>
      <c r="GU32" t="s">
        <v>3</v>
      </c>
      <c r="GV32">
        <f t="shared" si="49"/>
        <v>0</v>
      </c>
      <c r="GW32">
        <v>1</v>
      </c>
      <c r="GX32">
        <f t="shared" si="50"/>
        <v>0</v>
      </c>
      <c r="HA32">
        <v>0</v>
      </c>
      <c r="HB32">
        <v>0</v>
      </c>
      <c r="HC32">
        <f t="shared" si="51"/>
        <v>0</v>
      </c>
      <c r="HE32" t="s">
        <v>58</v>
      </c>
      <c r="HF32" t="s">
        <v>58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ROW(SmtRes!A15)</f>
        <v>15</v>
      </c>
      <c r="D33">
        <f>ROW(EtalonRes!A16)</f>
        <v>16</v>
      </c>
      <c r="E33" t="s">
        <v>59</v>
      </c>
      <c r="F33" t="s">
        <v>60</v>
      </c>
      <c r="G33" t="s">
        <v>61</v>
      </c>
      <c r="H33" t="s">
        <v>62</v>
      </c>
      <c r="I33">
        <f>ROUND(11/100,9)</f>
        <v>0.11</v>
      </c>
      <c r="J33">
        <v>0</v>
      </c>
      <c r="K33">
        <f>ROUND(11/100,9)</f>
        <v>0.11</v>
      </c>
      <c r="O33">
        <f t="shared" si="21"/>
        <v>6141.82</v>
      </c>
      <c r="P33">
        <f t="shared" si="22"/>
        <v>0</v>
      </c>
      <c r="Q33">
        <f>(ROUND((ROUND((((ET33*1.1))*AV33*I33),2)*BB33),2)+ROUND((ROUND(((AE33-((EU33*1.1)))*AV33*I33),2)*BS33),2))</f>
        <v>599.30999999999995</v>
      </c>
      <c r="R33">
        <f t="shared" si="23"/>
        <v>252.19</v>
      </c>
      <c r="S33">
        <f t="shared" si="24"/>
        <v>5542.51</v>
      </c>
      <c r="T33">
        <f t="shared" si="25"/>
        <v>0</v>
      </c>
      <c r="U33">
        <f t="shared" si="26"/>
        <v>8.5755604000000005</v>
      </c>
      <c r="V33">
        <f t="shared" si="27"/>
        <v>0</v>
      </c>
      <c r="W33">
        <f t="shared" si="28"/>
        <v>0</v>
      </c>
      <c r="X33">
        <f t="shared" si="29"/>
        <v>6374.17</v>
      </c>
      <c r="Y33">
        <f t="shared" si="30"/>
        <v>4230.13</v>
      </c>
      <c r="AA33">
        <v>61054198</v>
      </c>
      <c r="AB33">
        <f t="shared" si="31"/>
        <v>1155.825</v>
      </c>
      <c r="AC33">
        <f>ROUND(((ES33*1)),6)</f>
        <v>0</v>
      </c>
      <c r="AD33">
        <f>ROUND(((((ET33*1.1))-((EU33*1.1)))+AE33),6)</f>
        <v>323.15800000000002</v>
      </c>
      <c r="AE33">
        <f>ROUND(((EU33*1.1)),6)</f>
        <v>37.862000000000002</v>
      </c>
      <c r="AF33">
        <f>ROUND(((EV33*1.1)),6)</f>
        <v>832.66700000000003</v>
      </c>
      <c r="AG33">
        <f t="shared" si="32"/>
        <v>0</v>
      </c>
      <c r="AH33">
        <f>((EW33*1.1))</f>
        <v>71.720000000000013</v>
      </c>
      <c r="AI33">
        <f>((EX33*1.1))</f>
        <v>0</v>
      </c>
      <c r="AJ33">
        <f t="shared" si="33"/>
        <v>0</v>
      </c>
      <c r="AK33">
        <v>1050.75</v>
      </c>
      <c r="AL33">
        <v>0</v>
      </c>
      <c r="AM33">
        <v>293.77999999999997</v>
      </c>
      <c r="AN33">
        <v>34.42</v>
      </c>
      <c r="AO33">
        <v>756.97</v>
      </c>
      <c r="AP33">
        <v>0</v>
      </c>
      <c r="AQ33">
        <v>65.2</v>
      </c>
      <c r="AR33">
        <v>0</v>
      </c>
      <c r="AS33">
        <v>0</v>
      </c>
      <c r="AT33">
        <v>110</v>
      </c>
      <c r="AU33">
        <v>73</v>
      </c>
      <c r="AV33">
        <v>1.087</v>
      </c>
      <c r="AW33">
        <v>1.0029999999999999</v>
      </c>
      <c r="AZ33">
        <v>1</v>
      </c>
      <c r="BA33">
        <v>55.67</v>
      </c>
      <c r="BB33">
        <v>15.51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63</v>
      </c>
      <c r="BM33">
        <v>10</v>
      </c>
      <c r="BN33">
        <v>0</v>
      </c>
      <c r="BO33" t="s">
        <v>60</v>
      </c>
      <c r="BP33">
        <v>1</v>
      </c>
      <c r="BQ33">
        <v>30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110</v>
      </c>
      <c r="CA33">
        <v>73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639</v>
      </c>
      <c r="CO33">
        <v>0</v>
      </c>
      <c r="CP33">
        <f t="shared" si="34"/>
        <v>6141.82</v>
      </c>
      <c r="CQ33">
        <f t="shared" si="35"/>
        <v>0</v>
      </c>
      <c r="CR33">
        <f>(ROUND((ROUND((((ET33*1.1))*AV33*1),2)*BB33),2)+ROUND((ROUND(((AE33-((EU33*1.1)))*AV33*1),2)*BS33),2))</f>
        <v>5448.2</v>
      </c>
      <c r="CS33">
        <f t="shared" si="36"/>
        <v>2291.38</v>
      </c>
      <c r="CT33">
        <f t="shared" si="37"/>
        <v>50387.47</v>
      </c>
      <c r="CU33">
        <f t="shared" si="38"/>
        <v>0</v>
      </c>
      <c r="CV33">
        <f t="shared" si="39"/>
        <v>77.959640000000007</v>
      </c>
      <c r="CW33">
        <f t="shared" si="40"/>
        <v>0</v>
      </c>
      <c r="CX33">
        <f t="shared" si="41"/>
        <v>0</v>
      </c>
      <c r="CY33">
        <f t="shared" si="42"/>
        <v>6374.17</v>
      </c>
      <c r="CZ33">
        <f t="shared" si="43"/>
        <v>4230.1309999999994</v>
      </c>
      <c r="DB33">
        <v>5</v>
      </c>
      <c r="DC33" t="s">
        <v>3</v>
      </c>
      <c r="DD33" t="s">
        <v>34</v>
      </c>
      <c r="DE33" t="s">
        <v>35</v>
      </c>
      <c r="DF33" t="s">
        <v>35</v>
      </c>
      <c r="DG33" t="s">
        <v>35</v>
      </c>
      <c r="DH33" t="s">
        <v>3</v>
      </c>
      <c r="DI33" t="s">
        <v>35</v>
      </c>
      <c r="DJ33" t="s">
        <v>35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1010</v>
      </c>
      <c r="DV33" t="s">
        <v>62</v>
      </c>
      <c r="DW33" t="s">
        <v>62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60107433</v>
      </c>
      <c r="EF33">
        <v>30</v>
      </c>
      <c r="EG33" t="s">
        <v>17</v>
      </c>
      <c r="EH33">
        <v>0</v>
      </c>
      <c r="EI33" t="s">
        <v>3</v>
      </c>
      <c r="EJ33">
        <v>1</v>
      </c>
      <c r="EK33">
        <v>10</v>
      </c>
      <c r="EL33" t="s">
        <v>64</v>
      </c>
      <c r="EM33" t="s">
        <v>65</v>
      </c>
      <c r="EO33" t="s">
        <v>38</v>
      </c>
      <c r="EQ33">
        <v>0</v>
      </c>
      <c r="ER33">
        <v>1050.75</v>
      </c>
      <c r="ES33">
        <v>0</v>
      </c>
      <c r="ET33">
        <v>293.77999999999997</v>
      </c>
      <c r="EU33">
        <v>34.42</v>
      </c>
      <c r="EV33">
        <v>756.97</v>
      </c>
      <c r="EW33">
        <v>65.2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110</v>
      </c>
      <c r="FY33">
        <v>73</v>
      </c>
      <c r="GA33" t="s">
        <v>3</v>
      </c>
      <c r="GD33">
        <v>1</v>
      </c>
      <c r="GF33">
        <v>547941822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4"/>
        <v>0</v>
      </c>
      <c r="GM33">
        <f t="shared" si="45"/>
        <v>16746.12</v>
      </c>
      <c r="GN33">
        <f t="shared" si="46"/>
        <v>16746.12</v>
      </c>
      <c r="GO33">
        <f t="shared" si="47"/>
        <v>0</v>
      </c>
      <c r="GP33">
        <f t="shared" si="48"/>
        <v>0</v>
      </c>
      <c r="GR33">
        <v>0</v>
      </c>
      <c r="GS33">
        <v>3</v>
      </c>
      <c r="GT33">
        <v>0</v>
      </c>
      <c r="GU33" t="s">
        <v>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15</v>
      </c>
      <c r="E34" t="s">
        <v>66</v>
      </c>
      <c r="F34" t="s">
        <v>67</v>
      </c>
      <c r="G34" t="s">
        <v>68</v>
      </c>
      <c r="H34" t="s">
        <v>42</v>
      </c>
      <c r="I34">
        <f>I33*J34</f>
        <v>0.53810000000000002</v>
      </c>
      <c r="J34">
        <v>4.8918181818181816</v>
      </c>
      <c r="K34">
        <v>48.918182000000002</v>
      </c>
      <c r="O34">
        <f t="shared" si="21"/>
        <v>5355.57</v>
      </c>
      <c r="P34">
        <f t="shared" si="22"/>
        <v>5355.57</v>
      </c>
      <c r="Q34">
        <f>(ROUND((ROUND(((ET34)*AV34*I34),2)*BB34),2)+ROUND((ROUND(((AE34-(EU34))*AV34*I34),2)*BS34),2))</f>
        <v>0</v>
      </c>
      <c r="R34">
        <f t="shared" si="23"/>
        <v>0</v>
      </c>
      <c r="S34">
        <f t="shared" si="24"/>
        <v>0</v>
      </c>
      <c r="T34">
        <f t="shared" si="25"/>
        <v>0</v>
      </c>
      <c r="U34">
        <f t="shared" si="26"/>
        <v>0</v>
      </c>
      <c r="V34">
        <f t="shared" si="27"/>
        <v>0</v>
      </c>
      <c r="W34">
        <f t="shared" si="28"/>
        <v>0</v>
      </c>
      <c r="X34">
        <f t="shared" si="29"/>
        <v>0</v>
      </c>
      <c r="Y34">
        <f t="shared" si="30"/>
        <v>0</v>
      </c>
      <c r="AA34">
        <v>61054198</v>
      </c>
      <c r="AB34">
        <f t="shared" si="31"/>
        <v>654.54999999999995</v>
      </c>
      <c r="AC34">
        <f>ROUND((ES34),6)</f>
        <v>654.54999999999995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32"/>
        <v>0</v>
      </c>
      <c r="AH34">
        <f>(EW34)</f>
        <v>0</v>
      </c>
      <c r="AI34">
        <f>(EX34)</f>
        <v>0</v>
      </c>
      <c r="AJ34">
        <f t="shared" si="33"/>
        <v>0</v>
      </c>
      <c r="AK34">
        <v>654.54999999999995</v>
      </c>
      <c r="AL34">
        <v>654.54999999999995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110</v>
      </c>
      <c r="AU34">
        <v>73</v>
      </c>
      <c r="AV34">
        <v>1</v>
      </c>
      <c r="AW34">
        <v>1.0029999999999999</v>
      </c>
      <c r="AZ34">
        <v>1</v>
      </c>
      <c r="BA34">
        <v>1</v>
      </c>
      <c r="BB34">
        <v>1</v>
      </c>
      <c r="BC34">
        <v>15.16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69</v>
      </c>
      <c r="BM34">
        <v>10</v>
      </c>
      <c r="BN34">
        <v>0</v>
      </c>
      <c r="BO34" t="s">
        <v>67</v>
      </c>
      <c r="BP34">
        <v>1</v>
      </c>
      <c r="BQ34">
        <v>30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110</v>
      </c>
      <c r="CA34">
        <v>73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639</v>
      </c>
      <c r="CO34">
        <v>0</v>
      </c>
      <c r="CP34">
        <f t="shared" si="34"/>
        <v>5355.57</v>
      </c>
      <c r="CQ34">
        <f t="shared" si="35"/>
        <v>9952.69</v>
      </c>
      <c r="CR34">
        <f>(ROUND((ROUND(((ET34)*AV34*1),2)*BB34),2)+ROUND((ROUND(((AE34-(EU34))*AV34*1),2)*BS34),2))</f>
        <v>0</v>
      </c>
      <c r="CS34">
        <f t="shared" si="36"/>
        <v>0</v>
      </c>
      <c r="CT34">
        <f t="shared" si="37"/>
        <v>0</v>
      </c>
      <c r="CU34">
        <f t="shared" si="38"/>
        <v>0</v>
      </c>
      <c r="CV34">
        <f t="shared" si="39"/>
        <v>0</v>
      </c>
      <c r="CW34">
        <f t="shared" si="40"/>
        <v>0</v>
      </c>
      <c r="CX34">
        <f t="shared" si="41"/>
        <v>0</v>
      </c>
      <c r="CY34">
        <f t="shared" si="42"/>
        <v>0</v>
      </c>
      <c r="CZ34">
        <f t="shared" si="4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42</v>
      </c>
      <c r="DW34" t="s">
        <v>42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60107433</v>
      </c>
      <c r="EF34">
        <v>30</v>
      </c>
      <c r="EG34" t="s">
        <v>17</v>
      </c>
      <c r="EH34">
        <v>0</v>
      </c>
      <c r="EI34" t="s">
        <v>3</v>
      </c>
      <c r="EJ34">
        <v>1</v>
      </c>
      <c r="EK34">
        <v>10</v>
      </c>
      <c r="EL34" t="s">
        <v>64</v>
      </c>
      <c r="EM34" t="s">
        <v>65</v>
      </c>
      <c r="EO34" t="s">
        <v>38</v>
      </c>
      <c r="EQ34">
        <v>0</v>
      </c>
      <c r="ER34">
        <v>654.54999999999995</v>
      </c>
      <c r="ES34">
        <v>654.54999999999995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110</v>
      </c>
      <c r="FY34">
        <v>73</v>
      </c>
      <c r="GA34" t="s">
        <v>3</v>
      </c>
      <c r="GD34">
        <v>1</v>
      </c>
      <c r="GF34">
        <v>578136519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4"/>
        <v>0</v>
      </c>
      <c r="GM34">
        <f t="shared" si="45"/>
        <v>5355.57</v>
      </c>
      <c r="GN34">
        <f t="shared" si="46"/>
        <v>5355.57</v>
      </c>
      <c r="GO34">
        <f t="shared" si="47"/>
        <v>0</v>
      </c>
      <c r="GP34">
        <f t="shared" si="48"/>
        <v>0</v>
      </c>
      <c r="GR34">
        <v>0</v>
      </c>
      <c r="GS34">
        <v>3</v>
      </c>
      <c r="GT34">
        <v>0</v>
      </c>
      <c r="GU34" t="s">
        <v>3</v>
      </c>
      <c r="GV34">
        <f t="shared" si="49"/>
        <v>0</v>
      </c>
      <c r="GW34">
        <v>1</v>
      </c>
      <c r="GX34">
        <f t="shared" si="50"/>
        <v>0</v>
      </c>
      <c r="HA34">
        <v>0</v>
      </c>
      <c r="HB34">
        <v>0</v>
      </c>
      <c r="HC34">
        <f t="shared" si="51"/>
        <v>0</v>
      </c>
      <c r="HE34" t="s">
        <v>3</v>
      </c>
      <c r="HF34" t="s">
        <v>3</v>
      </c>
      <c r="HM34" t="s">
        <v>70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ROW(SmtRes!A17)</f>
        <v>17</v>
      </c>
      <c r="D35">
        <f>ROW(EtalonRes!A20)</f>
        <v>20</v>
      </c>
      <c r="E35" t="s">
        <v>71</v>
      </c>
      <c r="F35" t="s">
        <v>72</v>
      </c>
      <c r="G35" t="s">
        <v>73</v>
      </c>
      <c r="H35" t="s">
        <v>74</v>
      </c>
      <c r="I35">
        <v>1</v>
      </c>
      <c r="J35">
        <v>0</v>
      </c>
      <c r="K35">
        <v>1</v>
      </c>
      <c r="O35">
        <f t="shared" si="21"/>
        <v>10923.13</v>
      </c>
      <c r="P35">
        <f t="shared" si="22"/>
        <v>0</v>
      </c>
      <c r="Q35">
        <f>(ROUND((ROUND((((ET35*1.1))*AV35*I35),2)*BB35),2)+ROUND((ROUND(((AE35-((EU35*1.1)))*AV35*I35),2)*BS35),2))</f>
        <v>1806.61</v>
      </c>
      <c r="R35">
        <f t="shared" si="23"/>
        <v>915.77</v>
      </c>
      <c r="S35">
        <f t="shared" si="24"/>
        <v>9116.52</v>
      </c>
      <c r="T35">
        <f t="shared" si="25"/>
        <v>0</v>
      </c>
      <c r="U35">
        <f t="shared" si="26"/>
        <v>12.793989999999999</v>
      </c>
      <c r="V35">
        <f t="shared" si="27"/>
        <v>0</v>
      </c>
      <c r="W35">
        <f t="shared" si="28"/>
        <v>0</v>
      </c>
      <c r="X35">
        <f t="shared" si="29"/>
        <v>11035.52</v>
      </c>
      <c r="Y35">
        <f t="shared" si="30"/>
        <v>7323.57</v>
      </c>
      <c r="AA35">
        <v>61054198</v>
      </c>
      <c r="AB35">
        <f t="shared" si="31"/>
        <v>250.29400000000001</v>
      </c>
      <c r="AC35">
        <f>ROUND(((ES35*1)),6)</f>
        <v>0</v>
      </c>
      <c r="AD35">
        <f>ROUND(((((ET35*1.1))-((EU35*1.1)))+AE35),6)</f>
        <v>99.638000000000005</v>
      </c>
      <c r="AE35">
        <f>ROUND(((EU35*1.1)),6)</f>
        <v>15.135999999999999</v>
      </c>
      <c r="AF35">
        <f>ROUND(((EV35*1.1)),6)</f>
        <v>150.65600000000001</v>
      </c>
      <c r="AG35">
        <f t="shared" si="32"/>
        <v>0</v>
      </c>
      <c r="AH35">
        <f>((EW35*1.1))</f>
        <v>11.77</v>
      </c>
      <c r="AI35">
        <f>((EX35*1.1))</f>
        <v>0</v>
      </c>
      <c r="AJ35">
        <f t="shared" si="33"/>
        <v>0</v>
      </c>
      <c r="AK35">
        <v>227.54</v>
      </c>
      <c r="AL35">
        <v>0</v>
      </c>
      <c r="AM35">
        <v>90.58</v>
      </c>
      <c r="AN35">
        <v>13.76</v>
      </c>
      <c r="AO35">
        <v>136.96</v>
      </c>
      <c r="AP35">
        <v>0</v>
      </c>
      <c r="AQ35">
        <v>10.7</v>
      </c>
      <c r="AR35">
        <v>0</v>
      </c>
      <c r="AS35">
        <v>0</v>
      </c>
      <c r="AT35">
        <v>110</v>
      </c>
      <c r="AU35">
        <v>73</v>
      </c>
      <c r="AV35">
        <v>1.087</v>
      </c>
      <c r="AW35">
        <v>1.0029999999999999</v>
      </c>
      <c r="AZ35">
        <v>1</v>
      </c>
      <c r="BA35">
        <v>55.67</v>
      </c>
      <c r="BB35">
        <v>16.68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75</v>
      </c>
      <c r="BM35">
        <v>10</v>
      </c>
      <c r="BN35">
        <v>0</v>
      </c>
      <c r="BO35" t="s">
        <v>72</v>
      </c>
      <c r="BP35">
        <v>1</v>
      </c>
      <c r="BQ35">
        <v>30</v>
      </c>
      <c r="BR35">
        <v>0</v>
      </c>
      <c r="BS35">
        <v>55.67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110</v>
      </c>
      <c r="CA35">
        <v>73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639</v>
      </c>
      <c r="CO35">
        <v>0</v>
      </c>
      <c r="CP35">
        <f t="shared" si="34"/>
        <v>10923.130000000001</v>
      </c>
      <c r="CQ35">
        <f t="shared" si="35"/>
        <v>0</v>
      </c>
      <c r="CR35">
        <f>(ROUND((ROUND((((ET35*1.1))*AV35*1),2)*BB35),2)+ROUND((ROUND(((AE35-((EU35*1.1)))*AV35*1),2)*BS35),2))</f>
        <v>1806.61</v>
      </c>
      <c r="CS35">
        <f t="shared" si="36"/>
        <v>915.77</v>
      </c>
      <c r="CT35">
        <f t="shared" si="37"/>
        <v>9116.52</v>
      </c>
      <c r="CU35">
        <f t="shared" si="38"/>
        <v>0</v>
      </c>
      <c r="CV35">
        <f t="shared" si="39"/>
        <v>12.793989999999999</v>
      </c>
      <c r="CW35">
        <f t="shared" si="40"/>
        <v>0</v>
      </c>
      <c r="CX35">
        <f t="shared" si="41"/>
        <v>0</v>
      </c>
      <c r="CY35">
        <f t="shared" si="42"/>
        <v>11035.519000000002</v>
      </c>
      <c r="CZ35">
        <f t="shared" si="43"/>
        <v>7323.5717000000004</v>
      </c>
      <c r="DB35">
        <v>6</v>
      </c>
      <c r="DC35" t="s">
        <v>3</v>
      </c>
      <c r="DD35" t="s">
        <v>34</v>
      </c>
      <c r="DE35" t="s">
        <v>35</v>
      </c>
      <c r="DF35" t="s">
        <v>35</v>
      </c>
      <c r="DG35" t="s">
        <v>35</v>
      </c>
      <c r="DH35" t="s">
        <v>3</v>
      </c>
      <c r="DI35" t="s">
        <v>35</v>
      </c>
      <c r="DJ35" t="s">
        <v>35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74</v>
      </c>
      <c r="DW35" t="s">
        <v>74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60107433</v>
      </c>
      <c r="EF35">
        <v>30</v>
      </c>
      <c r="EG35" t="s">
        <v>17</v>
      </c>
      <c r="EH35">
        <v>0</v>
      </c>
      <c r="EI35" t="s">
        <v>3</v>
      </c>
      <c r="EJ35">
        <v>1</v>
      </c>
      <c r="EK35">
        <v>10</v>
      </c>
      <c r="EL35" t="s">
        <v>64</v>
      </c>
      <c r="EM35" t="s">
        <v>65</v>
      </c>
      <c r="EO35" t="s">
        <v>38</v>
      </c>
      <c r="EQ35">
        <v>0</v>
      </c>
      <c r="ER35">
        <v>227.54</v>
      </c>
      <c r="ES35">
        <v>0</v>
      </c>
      <c r="ET35">
        <v>90.58</v>
      </c>
      <c r="EU35">
        <v>13.76</v>
      </c>
      <c r="EV35">
        <v>136.96</v>
      </c>
      <c r="EW35">
        <v>10.7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110</v>
      </c>
      <c r="FY35">
        <v>73</v>
      </c>
      <c r="GA35" t="s">
        <v>3</v>
      </c>
      <c r="GD35">
        <v>1</v>
      </c>
      <c r="GF35">
        <v>-302704579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4"/>
        <v>0</v>
      </c>
      <c r="GM35">
        <f t="shared" si="45"/>
        <v>29282.22</v>
      </c>
      <c r="GN35">
        <f t="shared" si="46"/>
        <v>29282.22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ROW(SmtRes!A18)</f>
        <v>18</v>
      </c>
      <c r="D36">
        <f>ROW(EtalonRes!A21)</f>
        <v>21</v>
      </c>
      <c r="E36" t="s">
        <v>76</v>
      </c>
      <c r="F36" t="s">
        <v>77</v>
      </c>
      <c r="G36" t="s">
        <v>78</v>
      </c>
      <c r="H36" t="s">
        <v>79</v>
      </c>
      <c r="I36">
        <v>8</v>
      </c>
      <c r="J36">
        <v>0</v>
      </c>
      <c r="K36">
        <v>8</v>
      </c>
      <c r="O36">
        <f t="shared" si="21"/>
        <v>22241.360000000001</v>
      </c>
      <c r="P36">
        <f t="shared" si="22"/>
        <v>0</v>
      </c>
      <c r="Q36">
        <f>ROUND((ROUND((AD36*AV36*I36),2)*BB36),2)</f>
        <v>22241.360000000001</v>
      </c>
      <c r="R36">
        <f t="shared" si="23"/>
        <v>8292.6</v>
      </c>
      <c r="S36">
        <f t="shared" si="24"/>
        <v>0</v>
      </c>
      <c r="T36">
        <f t="shared" si="25"/>
        <v>0</v>
      </c>
      <c r="U36">
        <f t="shared" si="26"/>
        <v>0</v>
      </c>
      <c r="V36">
        <f t="shared" si="27"/>
        <v>0</v>
      </c>
      <c r="W36">
        <f t="shared" si="28"/>
        <v>0</v>
      </c>
      <c r="X36">
        <f t="shared" si="29"/>
        <v>0</v>
      </c>
      <c r="Y36">
        <f t="shared" si="30"/>
        <v>0</v>
      </c>
      <c r="AA36">
        <v>61054198</v>
      </c>
      <c r="AB36">
        <f t="shared" si="31"/>
        <v>199.01</v>
      </c>
      <c r="AC36">
        <f>ROUND((ES36),6)</f>
        <v>0</v>
      </c>
      <c r="AD36">
        <f>ROUND((ET36),6)</f>
        <v>199.01</v>
      </c>
      <c r="AE36">
        <f>ROUND((EU36),6)</f>
        <v>18.62</v>
      </c>
      <c r="AF36">
        <f>ROUND((EV36),6)</f>
        <v>0</v>
      </c>
      <c r="AG36">
        <f t="shared" si="32"/>
        <v>0</v>
      </c>
      <c r="AH36">
        <f>(EW36)</f>
        <v>0</v>
      </c>
      <c r="AI36">
        <f>(EX36)</f>
        <v>0</v>
      </c>
      <c r="AJ36">
        <f t="shared" si="33"/>
        <v>0</v>
      </c>
      <c r="AK36">
        <v>199.01</v>
      </c>
      <c r="AL36">
        <v>0</v>
      </c>
      <c r="AM36">
        <v>199.01</v>
      </c>
      <c r="AN36">
        <v>18.62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13.97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2</v>
      </c>
      <c r="BI36">
        <v>1</v>
      </c>
      <c r="BJ36" t="s">
        <v>80</v>
      </c>
      <c r="BM36">
        <v>400000</v>
      </c>
      <c r="BN36">
        <v>0</v>
      </c>
      <c r="BO36" t="s">
        <v>77</v>
      </c>
      <c r="BP36">
        <v>1</v>
      </c>
      <c r="BQ36">
        <v>190</v>
      </c>
      <c r="BR36">
        <v>0</v>
      </c>
      <c r="BS36">
        <v>55.67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4"/>
        <v>22241.360000000001</v>
      </c>
      <c r="CQ36">
        <f t="shared" si="35"/>
        <v>0</v>
      </c>
      <c r="CR36">
        <f>ROUND((ROUND((AD36*AV36*1),2)*BB36),2)</f>
        <v>2780.17</v>
      </c>
      <c r="CS36">
        <f t="shared" si="36"/>
        <v>1036.58</v>
      </c>
      <c r="CT36">
        <f t="shared" si="37"/>
        <v>0</v>
      </c>
      <c r="CU36">
        <f t="shared" si="38"/>
        <v>0</v>
      </c>
      <c r="CV36">
        <f>AH36</f>
        <v>0</v>
      </c>
      <c r="CW36">
        <f t="shared" si="40"/>
        <v>0</v>
      </c>
      <c r="CX36">
        <f t="shared" si="41"/>
        <v>0</v>
      </c>
      <c r="CY36">
        <f>0</f>
        <v>0</v>
      </c>
      <c r="CZ36">
        <f>0</f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1011</v>
      </c>
      <c r="DV36" t="s">
        <v>79</v>
      </c>
      <c r="DW36" t="s">
        <v>79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60107374</v>
      </c>
      <c r="EF36">
        <v>190</v>
      </c>
      <c r="EG36" t="s">
        <v>81</v>
      </c>
      <c r="EH36">
        <v>0</v>
      </c>
      <c r="EI36" t="s">
        <v>3</v>
      </c>
      <c r="EJ36">
        <v>1</v>
      </c>
      <c r="EK36">
        <v>400000</v>
      </c>
      <c r="EL36" t="s">
        <v>82</v>
      </c>
      <c r="EM36" t="s">
        <v>83</v>
      </c>
      <c r="EO36" t="s">
        <v>3</v>
      </c>
      <c r="EQ36">
        <v>0</v>
      </c>
      <c r="ER36">
        <v>199.01</v>
      </c>
      <c r="ES36">
        <v>0</v>
      </c>
      <c r="ET36">
        <v>199.01</v>
      </c>
      <c r="EU36">
        <v>18.62</v>
      </c>
      <c r="EV36">
        <v>0</v>
      </c>
      <c r="EW36">
        <v>0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1247711015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4"/>
        <v>0</v>
      </c>
      <c r="GM36">
        <f t="shared" si="45"/>
        <v>22241.360000000001</v>
      </c>
      <c r="GN36">
        <f t="shared" si="46"/>
        <v>22241.360000000001</v>
      </c>
      <c r="GO36">
        <f t="shared" si="47"/>
        <v>0</v>
      </c>
      <c r="GP36">
        <f t="shared" si="48"/>
        <v>0</v>
      </c>
      <c r="GR36">
        <v>0</v>
      </c>
      <c r="GS36">
        <v>3</v>
      </c>
      <c r="GT36">
        <v>0</v>
      </c>
      <c r="GU36" t="s">
        <v>3</v>
      </c>
      <c r="GV36">
        <f t="shared" si="49"/>
        <v>0</v>
      </c>
      <c r="GW36">
        <v>1</v>
      </c>
      <c r="GX36">
        <f t="shared" si="50"/>
        <v>0</v>
      </c>
      <c r="HA36">
        <v>0</v>
      </c>
      <c r="HB36">
        <v>0</v>
      </c>
      <c r="HC36">
        <f t="shared" si="51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ROW(SmtRes!A21)</f>
        <v>21</v>
      </c>
      <c r="D37">
        <f>ROW(EtalonRes!A25)</f>
        <v>25</v>
      </c>
      <c r="E37" t="s">
        <v>84</v>
      </c>
      <c r="F37" t="s">
        <v>85</v>
      </c>
      <c r="G37" t="s">
        <v>86</v>
      </c>
      <c r="H37" t="s">
        <v>87</v>
      </c>
      <c r="I37">
        <f>ROUND(5/100,9)</f>
        <v>0.05</v>
      </c>
      <c r="J37">
        <v>0</v>
      </c>
      <c r="K37">
        <f>ROUND(5/100,9)</f>
        <v>0.05</v>
      </c>
      <c r="O37">
        <f t="shared" si="21"/>
        <v>1344.75</v>
      </c>
      <c r="P37">
        <f t="shared" si="22"/>
        <v>32.68</v>
      </c>
      <c r="Q37">
        <f>(ROUND((ROUND((((ET37*1.1))*AV37*I37),2)*BB37),2)+ROUND((ROUND(((AE37-((EU37*1.1)))*AV37*I37),2)*BS37),2))</f>
        <v>1.04</v>
      </c>
      <c r="R37">
        <f t="shared" si="23"/>
        <v>0</v>
      </c>
      <c r="S37">
        <f t="shared" si="24"/>
        <v>1311.03</v>
      </c>
      <c r="T37">
        <f t="shared" si="25"/>
        <v>0</v>
      </c>
      <c r="U37">
        <f t="shared" si="26"/>
        <v>1.9788835000000002</v>
      </c>
      <c r="V37">
        <f t="shared" si="27"/>
        <v>0</v>
      </c>
      <c r="W37">
        <f t="shared" si="28"/>
        <v>0</v>
      </c>
      <c r="X37">
        <f t="shared" si="29"/>
        <v>1219.26</v>
      </c>
      <c r="Y37">
        <f t="shared" si="30"/>
        <v>812.84</v>
      </c>
      <c r="AA37">
        <v>61054198</v>
      </c>
      <c r="AB37">
        <f t="shared" si="31"/>
        <v>559.08900000000006</v>
      </c>
      <c r="AC37">
        <f>ROUND(((ES37*1)),6)</f>
        <v>123.72</v>
      </c>
      <c r="AD37">
        <f>ROUND(((((ET37*1.1))-((EU37*1.1)))+AE37),6)</f>
        <v>2.09</v>
      </c>
      <c r="AE37">
        <f t="shared" ref="AE37:AF41" si="52">ROUND(((EU37*1.1)),6)</f>
        <v>0</v>
      </c>
      <c r="AF37">
        <f t="shared" si="52"/>
        <v>433.279</v>
      </c>
      <c r="AG37">
        <f t="shared" si="32"/>
        <v>0</v>
      </c>
      <c r="AH37">
        <f t="shared" ref="AH37:AI41" si="53">((EW37*1.1))</f>
        <v>36.410000000000004</v>
      </c>
      <c r="AI37">
        <f t="shared" si="53"/>
        <v>0</v>
      </c>
      <c r="AJ37">
        <f t="shared" si="33"/>
        <v>0</v>
      </c>
      <c r="AK37">
        <v>519.51</v>
      </c>
      <c r="AL37">
        <v>123.72</v>
      </c>
      <c r="AM37">
        <v>1.9</v>
      </c>
      <c r="AN37">
        <v>0</v>
      </c>
      <c r="AO37">
        <v>393.89</v>
      </c>
      <c r="AP37">
        <v>0</v>
      </c>
      <c r="AQ37">
        <v>33.1</v>
      </c>
      <c r="AR37">
        <v>0</v>
      </c>
      <c r="AS37">
        <v>0</v>
      </c>
      <c r="AT37">
        <v>93</v>
      </c>
      <c r="AU37">
        <v>62</v>
      </c>
      <c r="AV37">
        <v>1.087</v>
      </c>
      <c r="AW37">
        <v>1</v>
      </c>
      <c r="AZ37">
        <v>1</v>
      </c>
      <c r="BA37">
        <v>55.67</v>
      </c>
      <c r="BB37">
        <v>9.42</v>
      </c>
      <c r="BC37">
        <v>5.28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88</v>
      </c>
      <c r="BM37">
        <v>13</v>
      </c>
      <c r="BN37">
        <v>0</v>
      </c>
      <c r="BO37" t="s">
        <v>85</v>
      </c>
      <c r="BP37">
        <v>1</v>
      </c>
      <c r="BQ37">
        <v>30</v>
      </c>
      <c r="BR37">
        <v>0</v>
      </c>
      <c r="BS37">
        <v>55.67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93</v>
      </c>
      <c r="CA37">
        <v>62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639</v>
      </c>
      <c r="CO37">
        <v>0</v>
      </c>
      <c r="CP37">
        <f t="shared" si="34"/>
        <v>1344.75</v>
      </c>
      <c r="CQ37">
        <f t="shared" si="35"/>
        <v>653.24</v>
      </c>
      <c r="CR37">
        <f>(ROUND((ROUND((((ET37*1.1))*AV37*1),2)*BB37),2)+ROUND((ROUND(((AE37-((EU37*1.1)))*AV37*1),2)*BS37),2))</f>
        <v>21.38</v>
      </c>
      <c r="CS37">
        <f t="shared" si="36"/>
        <v>0</v>
      </c>
      <c r="CT37">
        <f t="shared" si="37"/>
        <v>26218.9</v>
      </c>
      <c r="CU37">
        <f t="shared" si="38"/>
        <v>0</v>
      </c>
      <c r="CV37">
        <f t="shared" ref="CV37:CV42" si="54">(AH37*AV37)</f>
        <v>39.577670000000005</v>
      </c>
      <c r="CW37">
        <f t="shared" si="40"/>
        <v>0</v>
      </c>
      <c r="CX37">
        <f t="shared" si="41"/>
        <v>0</v>
      </c>
      <c r="CY37">
        <f t="shared" ref="CY37:CY42" si="55">(((S37+R37)*AT37)/100)</f>
        <v>1219.2578999999998</v>
      </c>
      <c r="CZ37">
        <f t="shared" ref="CZ37:CZ42" si="56">(((S37+R37)*AU37)/100)</f>
        <v>812.83860000000004</v>
      </c>
      <c r="DB37">
        <v>7</v>
      </c>
      <c r="DC37" t="s">
        <v>3</v>
      </c>
      <c r="DD37" t="s">
        <v>34</v>
      </c>
      <c r="DE37" t="s">
        <v>35</v>
      </c>
      <c r="DF37" t="s">
        <v>35</v>
      </c>
      <c r="DG37" t="s">
        <v>35</v>
      </c>
      <c r="DH37" t="s">
        <v>3</v>
      </c>
      <c r="DI37" t="s">
        <v>35</v>
      </c>
      <c r="DJ37" t="s">
        <v>35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87</v>
      </c>
      <c r="DW37" t="s">
        <v>87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60107439</v>
      </c>
      <c r="EF37">
        <v>30</v>
      </c>
      <c r="EG37" t="s">
        <v>17</v>
      </c>
      <c r="EH37">
        <v>0</v>
      </c>
      <c r="EI37" t="s">
        <v>3</v>
      </c>
      <c r="EJ37">
        <v>1</v>
      </c>
      <c r="EK37">
        <v>13</v>
      </c>
      <c r="EL37" t="s">
        <v>89</v>
      </c>
      <c r="EM37" t="s">
        <v>90</v>
      </c>
      <c r="EO37" t="s">
        <v>38</v>
      </c>
      <c r="EQ37">
        <v>0</v>
      </c>
      <c r="ER37">
        <v>519.51</v>
      </c>
      <c r="ES37">
        <v>123.72</v>
      </c>
      <c r="ET37">
        <v>1.9</v>
      </c>
      <c r="EU37">
        <v>0</v>
      </c>
      <c r="EV37">
        <v>393.89</v>
      </c>
      <c r="EW37">
        <v>33.1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93</v>
      </c>
      <c r="FY37">
        <v>62</v>
      </c>
      <c r="GA37" t="s">
        <v>3</v>
      </c>
      <c r="GD37">
        <v>1</v>
      </c>
      <c r="GF37">
        <v>563334933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44"/>
        <v>0</v>
      </c>
      <c r="GM37">
        <f t="shared" si="45"/>
        <v>3376.85</v>
      </c>
      <c r="GN37">
        <f t="shared" si="46"/>
        <v>3376.85</v>
      </c>
      <c r="GO37">
        <f t="shared" si="47"/>
        <v>0</v>
      </c>
      <c r="GP37">
        <f t="shared" si="48"/>
        <v>0</v>
      </c>
      <c r="GR37">
        <v>0</v>
      </c>
      <c r="GS37">
        <v>3</v>
      </c>
      <c r="GT37">
        <v>0</v>
      </c>
      <c r="GU37" t="s">
        <v>3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ROW(SmtRes!A25)</f>
        <v>25</v>
      </c>
      <c r="D38">
        <f>ROW(EtalonRes!A30)</f>
        <v>30</v>
      </c>
      <c r="E38" t="s">
        <v>91</v>
      </c>
      <c r="F38" t="s">
        <v>92</v>
      </c>
      <c r="G38" t="s">
        <v>93</v>
      </c>
      <c r="H38" t="s">
        <v>94</v>
      </c>
      <c r="I38">
        <f>ROUND(2.7/100,9)</f>
        <v>2.7E-2</v>
      </c>
      <c r="J38">
        <v>0</v>
      </c>
      <c r="K38">
        <f>ROUND(2.7/100,9)</f>
        <v>2.7E-2</v>
      </c>
      <c r="O38">
        <f t="shared" si="21"/>
        <v>1992.47</v>
      </c>
      <c r="P38">
        <f t="shared" si="22"/>
        <v>36.4</v>
      </c>
      <c r="Q38">
        <f>(ROUND((ROUND((((ET38*1.1))*AV38*I38),2)*BB38),2)+ROUND((ROUND(((AE38-((EU38*1.1)))*AV38*I38),2)*BS38),2))</f>
        <v>3.17</v>
      </c>
      <c r="R38">
        <f t="shared" si="23"/>
        <v>1.67</v>
      </c>
      <c r="S38">
        <f t="shared" si="24"/>
        <v>1952.9</v>
      </c>
      <c r="T38">
        <f t="shared" si="25"/>
        <v>0</v>
      </c>
      <c r="U38">
        <f t="shared" si="26"/>
        <v>3.13799508</v>
      </c>
      <c r="V38">
        <f t="shared" si="27"/>
        <v>0</v>
      </c>
      <c r="W38">
        <f t="shared" si="28"/>
        <v>0</v>
      </c>
      <c r="X38">
        <f t="shared" si="29"/>
        <v>2130.48</v>
      </c>
      <c r="Y38">
        <f t="shared" si="30"/>
        <v>1114.0999999999999</v>
      </c>
      <c r="AA38">
        <v>61054198</v>
      </c>
      <c r="AB38">
        <f t="shared" si="31"/>
        <v>1330.432</v>
      </c>
      <c r="AC38">
        <f>ROUND(((ES38*1)),6)</f>
        <v>128.66</v>
      </c>
      <c r="AD38">
        <f>ROUND(((((ET38*1.1))-((EU38*1.1)))+AE38),6)</f>
        <v>6.4020000000000001</v>
      </c>
      <c r="AE38">
        <f t="shared" si="52"/>
        <v>0.96799999999999997</v>
      </c>
      <c r="AF38">
        <f t="shared" si="52"/>
        <v>1195.3699999999999</v>
      </c>
      <c r="AG38">
        <f t="shared" si="32"/>
        <v>0</v>
      </c>
      <c r="AH38">
        <f t="shared" si="53"/>
        <v>106.92000000000002</v>
      </c>
      <c r="AI38">
        <f t="shared" si="53"/>
        <v>0</v>
      </c>
      <c r="AJ38">
        <f t="shared" si="33"/>
        <v>0</v>
      </c>
      <c r="AK38">
        <v>1221.18</v>
      </c>
      <c r="AL38">
        <v>128.66</v>
      </c>
      <c r="AM38">
        <v>5.82</v>
      </c>
      <c r="AN38">
        <v>0.88</v>
      </c>
      <c r="AO38">
        <v>1086.7</v>
      </c>
      <c r="AP38">
        <v>0</v>
      </c>
      <c r="AQ38">
        <v>97.2</v>
      </c>
      <c r="AR38">
        <v>0</v>
      </c>
      <c r="AS38">
        <v>0</v>
      </c>
      <c r="AT38">
        <v>109</v>
      </c>
      <c r="AU38">
        <v>57</v>
      </c>
      <c r="AV38">
        <v>1.087</v>
      </c>
      <c r="AW38">
        <v>1.0009999999999999</v>
      </c>
      <c r="AZ38">
        <v>1</v>
      </c>
      <c r="BA38">
        <v>55.67</v>
      </c>
      <c r="BB38">
        <v>16.670000000000002</v>
      </c>
      <c r="BC38">
        <v>10.46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95</v>
      </c>
      <c r="BM38">
        <v>16</v>
      </c>
      <c r="BN38">
        <v>0</v>
      </c>
      <c r="BO38" t="s">
        <v>92</v>
      </c>
      <c r="BP38">
        <v>1</v>
      </c>
      <c r="BQ38">
        <v>30</v>
      </c>
      <c r="BR38">
        <v>0</v>
      </c>
      <c r="BS38">
        <v>55.67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109</v>
      </c>
      <c r="CA38">
        <v>57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639</v>
      </c>
      <c r="CO38">
        <v>0</v>
      </c>
      <c r="CP38">
        <f t="shared" si="34"/>
        <v>1992.47</v>
      </c>
      <c r="CQ38">
        <f t="shared" si="35"/>
        <v>1347.14</v>
      </c>
      <c r="CR38">
        <f>(ROUND((ROUND((((ET38*1.1))*AV38*1),2)*BB38),2)+ROUND((ROUND(((AE38-((EU38*1.1)))*AV38*1),2)*BS38),2))</f>
        <v>116.02</v>
      </c>
      <c r="CS38">
        <f t="shared" si="36"/>
        <v>58.45</v>
      </c>
      <c r="CT38">
        <f t="shared" si="37"/>
        <v>72335.929999999993</v>
      </c>
      <c r="CU38">
        <f t="shared" si="38"/>
        <v>0</v>
      </c>
      <c r="CV38">
        <f t="shared" si="54"/>
        <v>116.22204000000001</v>
      </c>
      <c r="CW38">
        <f t="shared" si="40"/>
        <v>0</v>
      </c>
      <c r="CX38">
        <f t="shared" si="41"/>
        <v>0</v>
      </c>
      <c r="CY38">
        <f t="shared" si="55"/>
        <v>2130.4812999999999</v>
      </c>
      <c r="CZ38">
        <f t="shared" si="56"/>
        <v>1114.1049</v>
      </c>
      <c r="DB38">
        <v>8</v>
      </c>
      <c r="DC38" t="s">
        <v>3</v>
      </c>
      <c r="DD38" t="s">
        <v>34</v>
      </c>
      <c r="DE38" t="s">
        <v>35</v>
      </c>
      <c r="DF38" t="s">
        <v>35</v>
      </c>
      <c r="DG38" t="s">
        <v>35</v>
      </c>
      <c r="DH38" t="s">
        <v>3</v>
      </c>
      <c r="DI38" t="s">
        <v>35</v>
      </c>
      <c r="DJ38" t="s">
        <v>35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94</v>
      </c>
      <c r="DW38" t="s">
        <v>94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60107444</v>
      </c>
      <c r="EF38">
        <v>30</v>
      </c>
      <c r="EG38" t="s">
        <v>17</v>
      </c>
      <c r="EH38">
        <v>0</v>
      </c>
      <c r="EI38" t="s">
        <v>3</v>
      </c>
      <c r="EJ38">
        <v>1</v>
      </c>
      <c r="EK38">
        <v>16</v>
      </c>
      <c r="EL38" t="s">
        <v>96</v>
      </c>
      <c r="EM38" t="s">
        <v>97</v>
      </c>
      <c r="EO38" t="s">
        <v>38</v>
      </c>
      <c r="EQ38">
        <v>0</v>
      </c>
      <c r="ER38">
        <v>1221.18</v>
      </c>
      <c r="ES38">
        <v>128.66</v>
      </c>
      <c r="ET38">
        <v>5.82</v>
      </c>
      <c r="EU38">
        <v>0.88</v>
      </c>
      <c r="EV38">
        <v>1086.7</v>
      </c>
      <c r="EW38">
        <v>97.2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109</v>
      </c>
      <c r="FY38">
        <v>57</v>
      </c>
      <c r="GA38" t="s">
        <v>3</v>
      </c>
      <c r="GD38">
        <v>1</v>
      </c>
      <c r="GF38">
        <v>1482120794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44"/>
        <v>0</v>
      </c>
      <c r="GM38">
        <f t="shared" si="45"/>
        <v>5237.05</v>
      </c>
      <c r="GN38">
        <f t="shared" si="46"/>
        <v>5237.05</v>
      </c>
      <c r="GO38">
        <f t="shared" si="47"/>
        <v>0</v>
      </c>
      <c r="GP38">
        <f t="shared" si="48"/>
        <v>0</v>
      </c>
      <c r="GR38">
        <v>0</v>
      </c>
      <c r="GS38">
        <v>3</v>
      </c>
      <c r="GT38">
        <v>0</v>
      </c>
      <c r="GU38" t="s">
        <v>3</v>
      </c>
      <c r="GV38">
        <f t="shared" si="49"/>
        <v>0</v>
      </c>
      <c r="GW38">
        <v>1</v>
      </c>
      <c r="GX38">
        <f t="shared" si="50"/>
        <v>0</v>
      </c>
      <c r="HA38">
        <v>0</v>
      </c>
      <c r="HB38">
        <v>0</v>
      </c>
      <c r="HC38">
        <f t="shared" si="51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ROW(SmtRes!A46)</f>
        <v>46</v>
      </c>
      <c r="D39">
        <f>ROW(EtalonRes!A53)</f>
        <v>53</v>
      </c>
      <c r="E39" t="s">
        <v>98</v>
      </c>
      <c r="F39" t="s">
        <v>99</v>
      </c>
      <c r="G39" t="s">
        <v>100</v>
      </c>
      <c r="H39" t="s">
        <v>101</v>
      </c>
      <c r="I39">
        <v>0.28799999999999998</v>
      </c>
      <c r="J39">
        <v>0</v>
      </c>
      <c r="K39">
        <v>0.28799999999999998</v>
      </c>
      <c r="O39">
        <f t="shared" si="21"/>
        <v>7939</v>
      </c>
      <c r="P39">
        <f t="shared" si="22"/>
        <v>330.16</v>
      </c>
      <c r="Q39">
        <f>(ROUND((ROUND((((ET39*1.1))*AV39*I39),2)*BB39),2)+ROUND((ROUND(((AE39-((EU39*1.1)))*AV39*I39),2)*BS39),2))</f>
        <v>295.47000000000003</v>
      </c>
      <c r="R39">
        <f t="shared" si="23"/>
        <v>91.3</v>
      </c>
      <c r="S39">
        <f t="shared" si="24"/>
        <v>7313.37</v>
      </c>
      <c r="T39">
        <f t="shared" si="25"/>
        <v>0</v>
      </c>
      <c r="U39">
        <f t="shared" si="26"/>
        <v>9.9520502400000002</v>
      </c>
      <c r="V39">
        <f t="shared" si="27"/>
        <v>0</v>
      </c>
      <c r="W39">
        <f t="shared" si="28"/>
        <v>0</v>
      </c>
      <c r="X39">
        <f t="shared" si="29"/>
        <v>6886.34</v>
      </c>
      <c r="Y39">
        <f t="shared" si="30"/>
        <v>4590.8999999999996</v>
      </c>
      <c r="AA39">
        <v>61054198</v>
      </c>
      <c r="AB39">
        <f t="shared" si="31"/>
        <v>584.06500000000005</v>
      </c>
      <c r="AC39">
        <f>ROUND(((ES39*1)),6)</f>
        <v>97.15</v>
      </c>
      <c r="AD39">
        <f>ROUND(((((ET39*1.1))-((EU39*1.1)))+AE39),6)</f>
        <v>67.287000000000006</v>
      </c>
      <c r="AE39">
        <f t="shared" si="52"/>
        <v>5.2469999999999999</v>
      </c>
      <c r="AF39">
        <f t="shared" si="52"/>
        <v>419.62799999999999</v>
      </c>
      <c r="AG39">
        <f t="shared" si="32"/>
        <v>0</v>
      </c>
      <c r="AH39">
        <f t="shared" si="53"/>
        <v>31.790000000000003</v>
      </c>
      <c r="AI39">
        <f t="shared" si="53"/>
        <v>0</v>
      </c>
      <c r="AJ39">
        <f t="shared" si="33"/>
        <v>0</v>
      </c>
      <c r="AK39">
        <v>539.79999999999995</v>
      </c>
      <c r="AL39">
        <v>97.15</v>
      </c>
      <c r="AM39">
        <v>61.17</v>
      </c>
      <c r="AN39">
        <v>4.7699999999999996</v>
      </c>
      <c r="AO39">
        <v>381.48</v>
      </c>
      <c r="AP39">
        <v>0</v>
      </c>
      <c r="AQ39">
        <v>28.9</v>
      </c>
      <c r="AR39">
        <v>0</v>
      </c>
      <c r="AS39">
        <v>0</v>
      </c>
      <c r="AT39">
        <v>93</v>
      </c>
      <c r="AU39">
        <v>62</v>
      </c>
      <c r="AV39">
        <v>1.087</v>
      </c>
      <c r="AW39">
        <v>1</v>
      </c>
      <c r="AZ39">
        <v>1</v>
      </c>
      <c r="BA39">
        <v>55.67</v>
      </c>
      <c r="BB39">
        <v>14.03</v>
      </c>
      <c r="BC39">
        <v>11.8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102</v>
      </c>
      <c r="BM39">
        <v>13</v>
      </c>
      <c r="BN39">
        <v>0</v>
      </c>
      <c r="BO39" t="s">
        <v>99</v>
      </c>
      <c r="BP39">
        <v>1</v>
      </c>
      <c r="BQ39">
        <v>30</v>
      </c>
      <c r="BR39">
        <v>0</v>
      </c>
      <c r="BS39">
        <v>55.67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93</v>
      </c>
      <c r="CA39">
        <v>62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639</v>
      </c>
      <c r="CO39">
        <v>0</v>
      </c>
      <c r="CP39">
        <f t="shared" si="34"/>
        <v>7939</v>
      </c>
      <c r="CQ39">
        <f t="shared" si="35"/>
        <v>1146.3699999999999</v>
      </c>
      <c r="CR39">
        <f>(ROUND((ROUND((((ET39*1.1))*AV39*1),2)*BB39),2)+ROUND((ROUND(((AE39-((EU39*1.1)))*AV39*1),2)*BS39),2))</f>
        <v>1026.1500000000001</v>
      </c>
      <c r="CS39">
        <f t="shared" si="36"/>
        <v>317.32</v>
      </c>
      <c r="CT39">
        <f t="shared" si="37"/>
        <v>25393.31</v>
      </c>
      <c r="CU39">
        <f t="shared" si="38"/>
        <v>0</v>
      </c>
      <c r="CV39">
        <f t="shared" si="54"/>
        <v>34.555730000000004</v>
      </c>
      <c r="CW39">
        <f t="shared" si="40"/>
        <v>0</v>
      </c>
      <c r="CX39">
        <f t="shared" si="41"/>
        <v>0</v>
      </c>
      <c r="CY39">
        <f t="shared" si="55"/>
        <v>6886.343100000001</v>
      </c>
      <c r="CZ39">
        <f t="shared" si="56"/>
        <v>4590.8953999999994</v>
      </c>
      <c r="DB39">
        <v>9</v>
      </c>
      <c r="DC39" t="s">
        <v>3</v>
      </c>
      <c r="DD39" t="s">
        <v>34</v>
      </c>
      <c r="DE39" t="s">
        <v>35</v>
      </c>
      <c r="DF39" t="s">
        <v>35</v>
      </c>
      <c r="DG39" t="s">
        <v>35</v>
      </c>
      <c r="DH39" t="s">
        <v>3</v>
      </c>
      <c r="DI39" t="s">
        <v>35</v>
      </c>
      <c r="DJ39" t="s">
        <v>35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101</v>
      </c>
      <c r="DW39" t="s">
        <v>101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60107439</v>
      </c>
      <c r="EF39">
        <v>30</v>
      </c>
      <c r="EG39" t="s">
        <v>17</v>
      </c>
      <c r="EH39">
        <v>0</v>
      </c>
      <c r="EI39" t="s">
        <v>3</v>
      </c>
      <c r="EJ39">
        <v>1</v>
      </c>
      <c r="EK39">
        <v>13</v>
      </c>
      <c r="EL39" t="s">
        <v>89</v>
      </c>
      <c r="EM39" t="s">
        <v>90</v>
      </c>
      <c r="EO39" t="s">
        <v>38</v>
      </c>
      <c r="EQ39">
        <v>0</v>
      </c>
      <c r="ER39">
        <v>539.79999999999995</v>
      </c>
      <c r="ES39">
        <v>97.15</v>
      </c>
      <c r="ET39">
        <v>61.17</v>
      </c>
      <c r="EU39">
        <v>4.7699999999999996</v>
      </c>
      <c r="EV39">
        <v>381.48</v>
      </c>
      <c r="EW39">
        <v>28.9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93</v>
      </c>
      <c r="FY39">
        <v>62</v>
      </c>
      <c r="GA39" t="s">
        <v>3</v>
      </c>
      <c r="GD39">
        <v>1</v>
      </c>
      <c r="GF39">
        <v>-1432875359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44"/>
        <v>0</v>
      </c>
      <c r="GM39">
        <f t="shared" si="45"/>
        <v>19416.240000000002</v>
      </c>
      <c r="GN39">
        <f t="shared" si="46"/>
        <v>19416.240000000002</v>
      </c>
      <c r="GO39">
        <f t="shared" si="47"/>
        <v>0</v>
      </c>
      <c r="GP39">
        <f t="shared" si="48"/>
        <v>0</v>
      </c>
      <c r="GR39">
        <v>0</v>
      </c>
      <c r="GS39">
        <v>3</v>
      </c>
      <c r="GT39">
        <v>0</v>
      </c>
      <c r="GU39" t="s">
        <v>3</v>
      </c>
      <c r="GV39">
        <f t="shared" si="49"/>
        <v>0</v>
      </c>
      <c r="GW39">
        <v>1</v>
      </c>
      <c r="GX39">
        <f t="shared" si="50"/>
        <v>0</v>
      </c>
      <c r="HA39">
        <v>0</v>
      </c>
      <c r="HB39">
        <v>0</v>
      </c>
      <c r="HC39">
        <f t="shared" si="51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ROW(SmtRes!A50)</f>
        <v>50</v>
      </c>
      <c r="D40">
        <f>ROW(EtalonRes!A58)</f>
        <v>58</v>
      </c>
      <c r="E40" t="s">
        <v>103</v>
      </c>
      <c r="F40" t="s">
        <v>104</v>
      </c>
      <c r="G40" t="s">
        <v>105</v>
      </c>
      <c r="H40" t="s">
        <v>106</v>
      </c>
      <c r="I40">
        <f>ROUND(6/10,9)</f>
        <v>0.6</v>
      </c>
      <c r="J40">
        <v>0</v>
      </c>
      <c r="K40">
        <f>ROUND(6/10,9)</f>
        <v>0.6</v>
      </c>
      <c r="O40">
        <f t="shared" si="21"/>
        <v>2234.9299999999998</v>
      </c>
      <c r="P40">
        <f t="shared" si="22"/>
        <v>14.44</v>
      </c>
      <c r="Q40">
        <f>(ROUND((ROUND((((ET40*1.1))*AV40*I40),2)*BB40),2)+ROUND((ROUND(((AE40-((EU40*1.1)))*AV40*I40),2)*BS40),2))</f>
        <v>8.16</v>
      </c>
      <c r="R40">
        <f t="shared" si="23"/>
        <v>3.34</v>
      </c>
      <c r="S40">
        <f t="shared" si="24"/>
        <v>2212.33</v>
      </c>
      <c r="T40">
        <f t="shared" si="25"/>
        <v>0</v>
      </c>
      <c r="U40">
        <f t="shared" si="26"/>
        <v>2.7433494</v>
      </c>
      <c r="V40">
        <f t="shared" si="27"/>
        <v>0</v>
      </c>
      <c r="W40">
        <f t="shared" si="28"/>
        <v>0</v>
      </c>
      <c r="X40">
        <f t="shared" si="29"/>
        <v>2392.92</v>
      </c>
      <c r="Y40">
        <f t="shared" si="30"/>
        <v>1218.6199999999999</v>
      </c>
      <c r="AA40">
        <v>61054198</v>
      </c>
      <c r="AB40">
        <f t="shared" si="31"/>
        <v>65.739999999999995</v>
      </c>
      <c r="AC40">
        <f>ROUND(((ES40*1)),6)</f>
        <v>1.61</v>
      </c>
      <c r="AD40">
        <f>ROUND(((((ET40*1.1))-((EU40*1.1)))+AE40),6)</f>
        <v>0.86899999999999999</v>
      </c>
      <c r="AE40">
        <f t="shared" si="52"/>
        <v>9.9000000000000005E-2</v>
      </c>
      <c r="AF40">
        <f t="shared" si="52"/>
        <v>63.261000000000003</v>
      </c>
      <c r="AG40">
        <f t="shared" si="32"/>
        <v>0</v>
      </c>
      <c r="AH40">
        <f t="shared" si="53"/>
        <v>4.3670000000000009</v>
      </c>
      <c r="AI40">
        <f t="shared" si="53"/>
        <v>0</v>
      </c>
      <c r="AJ40">
        <f t="shared" si="33"/>
        <v>0</v>
      </c>
      <c r="AK40">
        <v>59.91</v>
      </c>
      <c r="AL40">
        <v>1.61</v>
      </c>
      <c r="AM40">
        <v>0.79</v>
      </c>
      <c r="AN40">
        <v>0.09</v>
      </c>
      <c r="AO40">
        <v>57.51</v>
      </c>
      <c r="AP40">
        <v>0</v>
      </c>
      <c r="AQ40">
        <v>3.97</v>
      </c>
      <c r="AR40">
        <v>0</v>
      </c>
      <c r="AS40">
        <v>0</v>
      </c>
      <c r="AT40">
        <v>108</v>
      </c>
      <c r="AU40">
        <v>55</v>
      </c>
      <c r="AV40">
        <v>1.0469999999999999</v>
      </c>
      <c r="AW40">
        <v>1</v>
      </c>
      <c r="AZ40">
        <v>1</v>
      </c>
      <c r="BA40">
        <v>55.67</v>
      </c>
      <c r="BB40">
        <v>14.84</v>
      </c>
      <c r="BC40">
        <v>14.89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107</v>
      </c>
      <c r="BM40">
        <v>14</v>
      </c>
      <c r="BN40">
        <v>0</v>
      </c>
      <c r="BO40" t="s">
        <v>104</v>
      </c>
      <c r="BP40">
        <v>1</v>
      </c>
      <c r="BQ40">
        <v>30</v>
      </c>
      <c r="BR40">
        <v>0</v>
      </c>
      <c r="BS40">
        <v>55.67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108</v>
      </c>
      <c r="CA40">
        <v>55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639</v>
      </c>
      <c r="CO40">
        <v>0</v>
      </c>
      <c r="CP40">
        <f t="shared" si="34"/>
        <v>2234.9299999999998</v>
      </c>
      <c r="CQ40">
        <f t="shared" si="35"/>
        <v>23.97</v>
      </c>
      <c r="CR40">
        <f>(ROUND((ROUND((((ET40*1.1))*AV40*1),2)*BB40),2)+ROUND((ROUND(((AE40-((EU40*1.1)))*AV40*1),2)*BS40),2))</f>
        <v>13.5</v>
      </c>
      <c r="CS40">
        <f t="shared" si="36"/>
        <v>5.57</v>
      </c>
      <c r="CT40">
        <f t="shared" si="37"/>
        <v>3687.02</v>
      </c>
      <c r="CU40">
        <f t="shared" si="38"/>
        <v>0</v>
      </c>
      <c r="CV40">
        <f t="shared" si="54"/>
        <v>4.5722490000000002</v>
      </c>
      <c r="CW40">
        <f t="shared" si="40"/>
        <v>0</v>
      </c>
      <c r="CX40">
        <f t="shared" si="41"/>
        <v>0</v>
      </c>
      <c r="CY40">
        <f t="shared" si="55"/>
        <v>2392.9236000000001</v>
      </c>
      <c r="CZ40">
        <f t="shared" si="56"/>
        <v>1218.6185</v>
      </c>
      <c r="DB40">
        <v>10</v>
      </c>
      <c r="DC40" t="s">
        <v>3</v>
      </c>
      <c r="DD40" t="s">
        <v>34</v>
      </c>
      <c r="DE40" t="s">
        <v>35</v>
      </c>
      <c r="DF40" t="s">
        <v>35</v>
      </c>
      <c r="DG40" t="s">
        <v>35</v>
      </c>
      <c r="DH40" t="s">
        <v>3</v>
      </c>
      <c r="DI40" t="s">
        <v>35</v>
      </c>
      <c r="DJ40" t="s">
        <v>35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106</v>
      </c>
      <c r="DW40" t="s">
        <v>106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60107441</v>
      </c>
      <c r="EF40">
        <v>30</v>
      </c>
      <c r="EG40" t="s">
        <v>17</v>
      </c>
      <c r="EH40">
        <v>0</v>
      </c>
      <c r="EI40" t="s">
        <v>3</v>
      </c>
      <c r="EJ40">
        <v>1</v>
      </c>
      <c r="EK40">
        <v>14</v>
      </c>
      <c r="EL40" t="s">
        <v>108</v>
      </c>
      <c r="EM40" t="s">
        <v>109</v>
      </c>
      <c r="EO40" t="s">
        <v>38</v>
      </c>
      <c r="EQ40">
        <v>0</v>
      </c>
      <c r="ER40">
        <v>59.91</v>
      </c>
      <c r="ES40">
        <v>1.61</v>
      </c>
      <c r="ET40">
        <v>0.79</v>
      </c>
      <c r="EU40">
        <v>0.09</v>
      </c>
      <c r="EV40">
        <v>57.51</v>
      </c>
      <c r="EW40">
        <v>3.97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108</v>
      </c>
      <c r="FY40">
        <v>55</v>
      </c>
      <c r="GA40" t="s">
        <v>3</v>
      </c>
      <c r="GD40">
        <v>1</v>
      </c>
      <c r="GF40">
        <v>-32750673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44"/>
        <v>0</v>
      </c>
      <c r="GM40">
        <f t="shared" si="45"/>
        <v>5846.47</v>
      </c>
      <c r="GN40">
        <f t="shared" si="46"/>
        <v>5846.47</v>
      </c>
      <c r="GO40">
        <f t="shared" si="47"/>
        <v>0</v>
      </c>
      <c r="GP40">
        <f t="shared" si="48"/>
        <v>0</v>
      </c>
      <c r="GR40">
        <v>0</v>
      </c>
      <c r="GS40">
        <v>3</v>
      </c>
      <c r="GT40">
        <v>0</v>
      </c>
      <c r="GU40" t="s">
        <v>3</v>
      </c>
      <c r="GV40">
        <f t="shared" si="49"/>
        <v>0</v>
      </c>
      <c r="GW40">
        <v>1</v>
      </c>
      <c r="GX40">
        <f t="shared" si="50"/>
        <v>0</v>
      </c>
      <c r="HA40">
        <v>0</v>
      </c>
      <c r="HB40">
        <v>0</v>
      </c>
      <c r="HC40">
        <f t="shared" si="51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ROW(SmtRes!A57)</f>
        <v>57</v>
      </c>
      <c r="D41">
        <f>ROW(EtalonRes!A65)</f>
        <v>65</v>
      </c>
      <c r="E41" t="s">
        <v>110</v>
      </c>
      <c r="F41" t="s">
        <v>111</v>
      </c>
      <c r="G41" t="s">
        <v>112</v>
      </c>
      <c r="H41" t="s">
        <v>113</v>
      </c>
      <c r="I41">
        <f>ROUND(5.91/100,9)</f>
        <v>5.91E-2</v>
      </c>
      <c r="J41">
        <v>0</v>
      </c>
      <c r="K41">
        <f>ROUND(5.91/100,9)</f>
        <v>5.91E-2</v>
      </c>
      <c r="O41">
        <f t="shared" si="21"/>
        <v>1821.62</v>
      </c>
      <c r="P41">
        <f t="shared" si="22"/>
        <v>96.37</v>
      </c>
      <c r="Q41">
        <f>(ROUND((ROUND((((ET41*1.1))*AV41*I41),2)*BB41),2)+ROUND((ROUND(((AE41-((EU41*1.1)))*AV41*I41),2)*BS41),2))</f>
        <v>7.27</v>
      </c>
      <c r="R41">
        <f t="shared" si="23"/>
        <v>3.9</v>
      </c>
      <c r="S41">
        <f t="shared" si="24"/>
        <v>1717.98</v>
      </c>
      <c r="T41">
        <f t="shared" si="25"/>
        <v>0</v>
      </c>
      <c r="U41">
        <f t="shared" si="26"/>
        <v>2.565457125</v>
      </c>
      <c r="V41">
        <f t="shared" si="27"/>
        <v>0</v>
      </c>
      <c r="W41">
        <f t="shared" si="28"/>
        <v>0</v>
      </c>
      <c r="X41">
        <f t="shared" si="29"/>
        <v>1721.88</v>
      </c>
      <c r="Y41">
        <f t="shared" si="30"/>
        <v>843.72</v>
      </c>
      <c r="AA41">
        <v>61054198</v>
      </c>
      <c r="AB41">
        <f t="shared" si="31"/>
        <v>1352.598</v>
      </c>
      <c r="AC41">
        <f>ROUND(((ES41*1)),6)</f>
        <v>836.17</v>
      </c>
      <c r="AD41">
        <f>ROUND(((((ET41*1.1))-((EU41*1.1)))+AE41),6)</f>
        <v>6.9630000000000001</v>
      </c>
      <c r="AE41">
        <f t="shared" si="52"/>
        <v>1.111</v>
      </c>
      <c r="AF41">
        <f t="shared" si="52"/>
        <v>509.46499999999997</v>
      </c>
      <c r="AG41">
        <f t="shared" si="32"/>
        <v>0</v>
      </c>
      <c r="AH41">
        <f t="shared" si="53"/>
        <v>42.35</v>
      </c>
      <c r="AI41">
        <f t="shared" si="53"/>
        <v>0</v>
      </c>
      <c r="AJ41">
        <f t="shared" si="33"/>
        <v>0</v>
      </c>
      <c r="AK41">
        <v>1305.6500000000001</v>
      </c>
      <c r="AL41">
        <v>836.17</v>
      </c>
      <c r="AM41">
        <v>6.33</v>
      </c>
      <c r="AN41">
        <v>1.01</v>
      </c>
      <c r="AO41">
        <v>463.15</v>
      </c>
      <c r="AP41">
        <v>0</v>
      </c>
      <c r="AQ41">
        <v>38.5</v>
      </c>
      <c r="AR41">
        <v>0</v>
      </c>
      <c r="AS41">
        <v>0</v>
      </c>
      <c r="AT41">
        <v>100</v>
      </c>
      <c r="AU41">
        <v>49</v>
      </c>
      <c r="AV41">
        <v>1.0249999999999999</v>
      </c>
      <c r="AW41">
        <v>1</v>
      </c>
      <c r="AZ41">
        <v>1</v>
      </c>
      <c r="BA41">
        <v>55.67</v>
      </c>
      <c r="BB41">
        <v>17.309999999999999</v>
      </c>
      <c r="BC41">
        <v>1.95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114</v>
      </c>
      <c r="BM41">
        <v>20</v>
      </c>
      <c r="BN41">
        <v>0</v>
      </c>
      <c r="BO41" t="s">
        <v>111</v>
      </c>
      <c r="BP41">
        <v>1</v>
      </c>
      <c r="BQ41">
        <v>30</v>
      </c>
      <c r="BR41">
        <v>0</v>
      </c>
      <c r="BS41">
        <v>55.67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100</v>
      </c>
      <c r="CA41">
        <v>49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639</v>
      </c>
      <c r="CO41">
        <v>0</v>
      </c>
      <c r="CP41">
        <f t="shared" si="34"/>
        <v>1821.6200000000001</v>
      </c>
      <c r="CQ41">
        <f t="shared" si="35"/>
        <v>1630.53</v>
      </c>
      <c r="CR41">
        <f>(ROUND((ROUND((((ET41*1.1))*AV41*1),2)*BB41),2)+ROUND((ROUND(((AE41-((EU41*1.1)))*AV41*1),2)*BS41),2))</f>
        <v>123.59</v>
      </c>
      <c r="CS41">
        <f t="shared" si="36"/>
        <v>63.46</v>
      </c>
      <c r="CT41">
        <f t="shared" si="37"/>
        <v>29070.87</v>
      </c>
      <c r="CU41">
        <f t="shared" si="38"/>
        <v>0</v>
      </c>
      <c r="CV41">
        <f t="shared" si="54"/>
        <v>43.408749999999998</v>
      </c>
      <c r="CW41">
        <f t="shared" si="40"/>
        <v>0</v>
      </c>
      <c r="CX41">
        <f t="shared" si="41"/>
        <v>0</v>
      </c>
      <c r="CY41">
        <f t="shared" si="55"/>
        <v>1721.88</v>
      </c>
      <c r="CZ41">
        <f t="shared" si="56"/>
        <v>843.72120000000007</v>
      </c>
      <c r="DB41">
        <v>11</v>
      </c>
      <c r="DC41" t="s">
        <v>3</v>
      </c>
      <c r="DD41" t="s">
        <v>34</v>
      </c>
      <c r="DE41" t="s">
        <v>35</v>
      </c>
      <c r="DF41" t="s">
        <v>35</v>
      </c>
      <c r="DG41" t="s">
        <v>35</v>
      </c>
      <c r="DH41" t="s">
        <v>3</v>
      </c>
      <c r="DI41" t="s">
        <v>35</v>
      </c>
      <c r="DJ41" t="s">
        <v>35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113</v>
      </c>
      <c r="DW41" t="s">
        <v>113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60107451</v>
      </c>
      <c r="EF41">
        <v>30</v>
      </c>
      <c r="EG41" t="s">
        <v>17</v>
      </c>
      <c r="EH41">
        <v>0</v>
      </c>
      <c r="EI41" t="s">
        <v>3</v>
      </c>
      <c r="EJ41">
        <v>1</v>
      </c>
      <c r="EK41">
        <v>20</v>
      </c>
      <c r="EL41" t="s">
        <v>115</v>
      </c>
      <c r="EM41" t="s">
        <v>116</v>
      </c>
      <c r="EO41" t="s">
        <v>38</v>
      </c>
      <c r="EQ41">
        <v>0</v>
      </c>
      <c r="ER41">
        <v>1305.6500000000001</v>
      </c>
      <c r="ES41">
        <v>836.17</v>
      </c>
      <c r="ET41">
        <v>6.33</v>
      </c>
      <c r="EU41">
        <v>1.01</v>
      </c>
      <c r="EV41">
        <v>463.15</v>
      </c>
      <c r="EW41">
        <v>38.5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100</v>
      </c>
      <c r="FY41">
        <v>49</v>
      </c>
      <c r="GA41" t="s">
        <v>3</v>
      </c>
      <c r="GD41">
        <v>1</v>
      </c>
      <c r="GF41">
        <v>953477873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44"/>
        <v>0</v>
      </c>
      <c r="GM41">
        <f t="shared" si="45"/>
        <v>4387.22</v>
      </c>
      <c r="GN41">
        <f t="shared" si="46"/>
        <v>4387.22</v>
      </c>
      <c r="GO41">
        <f t="shared" si="47"/>
        <v>0</v>
      </c>
      <c r="GP41">
        <f t="shared" si="48"/>
        <v>0</v>
      </c>
      <c r="GR41">
        <v>0</v>
      </c>
      <c r="GS41">
        <v>3</v>
      </c>
      <c r="GT41">
        <v>0</v>
      </c>
      <c r="GU41" t="s">
        <v>3</v>
      </c>
      <c r="GV41">
        <f t="shared" si="49"/>
        <v>0</v>
      </c>
      <c r="GW41">
        <v>1</v>
      </c>
      <c r="GX41">
        <f t="shared" si="50"/>
        <v>0</v>
      </c>
      <c r="HA41">
        <v>0</v>
      </c>
      <c r="HB41">
        <v>0</v>
      </c>
      <c r="HC41">
        <f t="shared" si="51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57</v>
      </c>
      <c r="E42" t="s">
        <v>117</v>
      </c>
      <c r="F42" t="s">
        <v>118</v>
      </c>
      <c r="G42" t="s">
        <v>119</v>
      </c>
      <c r="H42" t="s">
        <v>120</v>
      </c>
      <c r="I42">
        <f>I41*J42</f>
        <v>5.91</v>
      </c>
      <c r="J42">
        <v>100</v>
      </c>
      <c r="K42">
        <v>100</v>
      </c>
      <c r="O42">
        <f t="shared" si="21"/>
        <v>2640.86</v>
      </c>
      <c r="P42">
        <f t="shared" si="22"/>
        <v>2640.86</v>
      </c>
      <c r="Q42">
        <f>(ROUND((ROUND(((ET42)*AV42*I42),2)*BB42),2)+ROUND((ROUND(((AE42-(EU42))*AV42*I42),2)*BS42),2))</f>
        <v>0</v>
      </c>
      <c r="R42">
        <f t="shared" si="23"/>
        <v>0</v>
      </c>
      <c r="S42">
        <f t="shared" si="24"/>
        <v>0</v>
      </c>
      <c r="T42">
        <f t="shared" si="25"/>
        <v>0</v>
      </c>
      <c r="U42">
        <f t="shared" si="26"/>
        <v>0</v>
      </c>
      <c r="V42">
        <f t="shared" si="27"/>
        <v>0</v>
      </c>
      <c r="W42">
        <f t="shared" si="28"/>
        <v>0</v>
      </c>
      <c r="X42">
        <f t="shared" si="29"/>
        <v>0</v>
      </c>
      <c r="Y42">
        <f t="shared" si="30"/>
        <v>0</v>
      </c>
      <c r="AA42">
        <v>61054198</v>
      </c>
      <c r="AB42">
        <f t="shared" si="31"/>
        <v>30.86</v>
      </c>
      <c r="AC42">
        <f>ROUND((ES42),6)</f>
        <v>30.86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32"/>
        <v>0</v>
      </c>
      <c r="AH42">
        <f>(EW42)</f>
        <v>0</v>
      </c>
      <c r="AI42">
        <f>(EX42)</f>
        <v>0</v>
      </c>
      <c r="AJ42">
        <f t="shared" si="33"/>
        <v>0</v>
      </c>
      <c r="AK42">
        <v>30.86</v>
      </c>
      <c r="AL42">
        <v>30.86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100</v>
      </c>
      <c r="AU42">
        <v>49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14.48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121</v>
      </c>
      <c r="BM42">
        <v>20</v>
      </c>
      <c r="BN42">
        <v>0</v>
      </c>
      <c r="BO42" t="s">
        <v>118</v>
      </c>
      <c r="BP42">
        <v>1</v>
      </c>
      <c r="BQ42">
        <v>30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100</v>
      </c>
      <c r="CA42">
        <v>49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4"/>
        <v>2640.86</v>
      </c>
      <c r="CQ42">
        <f t="shared" si="35"/>
        <v>446.85</v>
      </c>
      <c r="CR42">
        <f>(ROUND((ROUND(((ET42)*AV42*1),2)*BB42),2)+ROUND((ROUND(((AE42-(EU42))*AV42*1),2)*BS42),2))</f>
        <v>0</v>
      </c>
      <c r="CS42">
        <f t="shared" si="36"/>
        <v>0</v>
      </c>
      <c r="CT42">
        <f t="shared" si="37"/>
        <v>0</v>
      </c>
      <c r="CU42">
        <f t="shared" si="38"/>
        <v>0</v>
      </c>
      <c r="CV42">
        <f t="shared" si="54"/>
        <v>0</v>
      </c>
      <c r="CW42">
        <f t="shared" si="40"/>
        <v>0</v>
      </c>
      <c r="CX42">
        <f t="shared" si="41"/>
        <v>0</v>
      </c>
      <c r="CY42">
        <f t="shared" si="55"/>
        <v>0</v>
      </c>
      <c r="CZ42">
        <f t="shared" si="56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1005</v>
      </c>
      <c r="DV42" t="s">
        <v>120</v>
      </c>
      <c r="DW42" t="s">
        <v>120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60107451</v>
      </c>
      <c r="EF42">
        <v>30</v>
      </c>
      <c r="EG42" t="s">
        <v>17</v>
      </c>
      <c r="EH42">
        <v>0</v>
      </c>
      <c r="EI42" t="s">
        <v>3</v>
      </c>
      <c r="EJ42">
        <v>1</v>
      </c>
      <c r="EK42">
        <v>20</v>
      </c>
      <c r="EL42" t="s">
        <v>115</v>
      </c>
      <c r="EM42" t="s">
        <v>116</v>
      </c>
      <c r="EO42" t="s">
        <v>3</v>
      </c>
      <c r="EQ42">
        <v>0</v>
      </c>
      <c r="ER42">
        <v>30.86</v>
      </c>
      <c r="ES42">
        <v>30.86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100</v>
      </c>
      <c r="FY42">
        <v>49</v>
      </c>
      <c r="GA42" t="s">
        <v>3</v>
      </c>
      <c r="GD42">
        <v>1</v>
      </c>
      <c r="GF42">
        <v>318152418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44"/>
        <v>0</v>
      </c>
      <c r="GM42">
        <f t="shared" si="45"/>
        <v>2640.86</v>
      </c>
      <c r="GN42">
        <f t="shared" si="46"/>
        <v>2640.86</v>
      </c>
      <c r="GO42">
        <f t="shared" si="47"/>
        <v>0</v>
      </c>
      <c r="GP42">
        <f t="shared" si="48"/>
        <v>0</v>
      </c>
      <c r="GR42">
        <v>0</v>
      </c>
      <c r="GS42">
        <v>3</v>
      </c>
      <c r="GT42">
        <v>0</v>
      </c>
      <c r="GU42" t="s">
        <v>3</v>
      </c>
      <c r="GV42">
        <f t="shared" si="49"/>
        <v>0</v>
      </c>
      <c r="GW42">
        <v>1</v>
      </c>
      <c r="GX42">
        <f t="shared" si="50"/>
        <v>0</v>
      </c>
      <c r="HA42">
        <v>0</v>
      </c>
      <c r="HB42">
        <v>0</v>
      </c>
      <c r="HC42">
        <f t="shared" si="51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HS42">
        <v>0</v>
      </c>
      <c r="IK42">
        <v>0</v>
      </c>
    </row>
    <row r="44" spans="1:245" x14ac:dyDescent="0.2">
      <c r="A44" s="2">
        <v>51</v>
      </c>
      <c r="B44" s="2">
        <f>B24</f>
        <v>1</v>
      </c>
      <c r="C44" s="2">
        <f>A24</f>
        <v>4</v>
      </c>
      <c r="D44" s="2">
        <f>ROW(A24)</f>
        <v>24</v>
      </c>
      <c r="E44" s="2"/>
      <c r="F44" s="2" t="str">
        <f>IF(F24&lt;&gt;"",F24,"")</f>
        <v>Новый раздел</v>
      </c>
      <c r="G44" s="2" t="str">
        <f>IF(G24&lt;&gt;"",G24,"")</f>
        <v>Строительные работы</v>
      </c>
      <c r="H44" s="2">
        <v>0</v>
      </c>
      <c r="I44" s="2"/>
      <c r="J44" s="2"/>
      <c r="K44" s="2"/>
      <c r="L44" s="2"/>
      <c r="M44" s="2"/>
      <c r="N44" s="2"/>
      <c r="O44" s="2">
        <f t="shared" ref="O44:T44" si="57">ROUND(AB44,2)</f>
        <v>130875.39</v>
      </c>
      <c r="P44" s="2">
        <f t="shared" si="57"/>
        <v>63622.01</v>
      </c>
      <c r="Q44" s="2">
        <f t="shared" si="57"/>
        <v>26239.61</v>
      </c>
      <c r="R44" s="2">
        <f t="shared" si="57"/>
        <v>10237.16</v>
      </c>
      <c r="S44" s="2">
        <f t="shared" si="57"/>
        <v>41013.769999999997</v>
      </c>
      <c r="T44" s="2">
        <f t="shared" si="57"/>
        <v>0</v>
      </c>
      <c r="U44" s="2">
        <f>AH44</f>
        <v>61.812691243600007</v>
      </c>
      <c r="V44" s="2">
        <f>AI44</f>
        <v>0</v>
      </c>
      <c r="W44" s="2">
        <f>ROUND(AJ44,2)</f>
        <v>0</v>
      </c>
      <c r="X44" s="2">
        <f>ROUND(AK44,2)</f>
        <v>43809.17</v>
      </c>
      <c r="Y44" s="2">
        <f>ROUND(AL44,2)</f>
        <v>26683.25</v>
      </c>
      <c r="Z44" s="2"/>
      <c r="AA44" s="2"/>
      <c r="AB44" s="2">
        <f>ROUND(SUMIF(AA28:AA42,"=61054198",O28:O42),2)</f>
        <v>130875.39</v>
      </c>
      <c r="AC44" s="2">
        <f>ROUND(SUMIF(AA28:AA42,"=61054198",P28:P42),2)</f>
        <v>63622.01</v>
      </c>
      <c r="AD44" s="2">
        <f>ROUND(SUMIF(AA28:AA42,"=61054198",Q28:Q42),2)</f>
        <v>26239.61</v>
      </c>
      <c r="AE44" s="2">
        <f>ROUND(SUMIF(AA28:AA42,"=61054198",R28:R42),2)</f>
        <v>10237.16</v>
      </c>
      <c r="AF44" s="2">
        <f>ROUND(SUMIF(AA28:AA42,"=61054198",S28:S42),2)</f>
        <v>41013.769999999997</v>
      </c>
      <c r="AG44" s="2">
        <f>ROUND(SUMIF(AA28:AA42,"=61054198",T28:T42),2)</f>
        <v>0</v>
      </c>
      <c r="AH44" s="2">
        <f>SUMIF(AA28:AA42,"=61054198",U28:U42)</f>
        <v>61.812691243600007</v>
      </c>
      <c r="AI44" s="2">
        <f>SUMIF(AA28:AA42,"=61054198",V28:V42)</f>
        <v>0</v>
      </c>
      <c r="AJ44" s="2">
        <f>ROUND(SUMIF(AA28:AA42,"=61054198",W28:W42),2)</f>
        <v>0</v>
      </c>
      <c r="AK44" s="2">
        <f>ROUND(SUMIF(AA28:AA42,"=61054198",X28:X42),2)</f>
        <v>43809.17</v>
      </c>
      <c r="AL44" s="2">
        <f>ROUND(SUMIF(AA28:AA42,"=61054198",Y28:Y42),2)</f>
        <v>26683.25</v>
      </c>
      <c r="AM44" s="2"/>
      <c r="AN44" s="2"/>
      <c r="AO44" s="2">
        <f t="shared" ref="AO44:BD44" si="58">ROUND(BX44,2)</f>
        <v>0</v>
      </c>
      <c r="AP44" s="2">
        <f t="shared" si="58"/>
        <v>0</v>
      </c>
      <c r="AQ44" s="2">
        <f t="shared" si="58"/>
        <v>0</v>
      </c>
      <c r="AR44" s="2">
        <f t="shared" si="58"/>
        <v>201367.81</v>
      </c>
      <c r="AS44" s="2">
        <f t="shared" si="58"/>
        <v>201367.81</v>
      </c>
      <c r="AT44" s="2">
        <f t="shared" si="58"/>
        <v>0</v>
      </c>
      <c r="AU44" s="2">
        <f t="shared" si="58"/>
        <v>0</v>
      </c>
      <c r="AV44" s="2">
        <f t="shared" si="58"/>
        <v>63622.01</v>
      </c>
      <c r="AW44" s="2">
        <f t="shared" si="58"/>
        <v>63622.01</v>
      </c>
      <c r="AX44" s="2">
        <f t="shared" si="58"/>
        <v>0</v>
      </c>
      <c r="AY44" s="2">
        <f t="shared" si="58"/>
        <v>63622.01</v>
      </c>
      <c r="AZ44" s="2">
        <f t="shared" si="58"/>
        <v>0</v>
      </c>
      <c r="BA44" s="2">
        <f t="shared" si="58"/>
        <v>0</v>
      </c>
      <c r="BB44" s="2">
        <f t="shared" si="58"/>
        <v>0</v>
      </c>
      <c r="BC44" s="2">
        <f t="shared" si="58"/>
        <v>0</v>
      </c>
      <c r="BD44" s="2">
        <f t="shared" si="58"/>
        <v>0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>
        <f>ROUND(SUMIF(AA28:AA42,"=61054198",FQ28:FQ42),2)</f>
        <v>0</v>
      </c>
      <c r="BY44" s="2">
        <f>ROUND(SUMIF(AA28:AA42,"=61054198",FR28:FR42),2)</f>
        <v>0</v>
      </c>
      <c r="BZ44" s="2">
        <f>ROUND(SUMIF(AA28:AA42,"=61054198",GL28:GL42),2)</f>
        <v>0</v>
      </c>
      <c r="CA44" s="2">
        <f>ROUND(SUMIF(AA28:AA42,"=61054198",GM28:GM42),2)</f>
        <v>201367.81</v>
      </c>
      <c r="CB44" s="2">
        <f>ROUND(SUMIF(AA28:AA42,"=61054198",GN28:GN42),2)</f>
        <v>201367.81</v>
      </c>
      <c r="CC44" s="2">
        <f>ROUND(SUMIF(AA28:AA42,"=61054198",GO28:GO42),2)</f>
        <v>0</v>
      </c>
      <c r="CD44" s="2">
        <f>ROUND(SUMIF(AA28:AA42,"=61054198",GP28:GP42),2)</f>
        <v>0</v>
      </c>
      <c r="CE44" s="2">
        <f>AC44-BX44</f>
        <v>63622.01</v>
      </c>
      <c r="CF44" s="2">
        <f>AC44-BY44</f>
        <v>63622.01</v>
      </c>
      <c r="CG44" s="2">
        <f>BX44-BZ44</f>
        <v>0</v>
      </c>
      <c r="CH44" s="2">
        <f>AC44-BX44-BY44+BZ44</f>
        <v>63622.01</v>
      </c>
      <c r="CI44" s="2">
        <f>BY44-BZ44</f>
        <v>0</v>
      </c>
      <c r="CJ44" s="2">
        <f>ROUND(SUMIF(AA28:AA42,"=61054198",GX28:GX42),2)</f>
        <v>0</v>
      </c>
      <c r="CK44" s="2">
        <f>ROUND(SUMIF(AA28:AA42,"=61054198",GY28:GY42),2)</f>
        <v>0</v>
      </c>
      <c r="CL44" s="2">
        <f>ROUND(SUMIF(AA28:AA42,"=61054198",GZ28:GZ42),2)</f>
        <v>0</v>
      </c>
      <c r="CM44" s="2">
        <f>ROUND(SUMIF(AA28:AA42,"=61054198",HD28:HD42),2)</f>
        <v>0</v>
      </c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130875.39</v>
      </c>
      <c r="G46" s="4" t="s">
        <v>122</v>
      </c>
      <c r="H46" s="4" t="s">
        <v>123</v>
      </c>
      <c r="I46" s="4"/>
      <c r="J46" s="4"/>
      <c r="K46" s="4">
        <v>201</v>
      </c>
      <c r="L46" s="4">
        <v>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130875.39</v>
      </c>
      <c r="X46" s="4">
        <v>1</v>
      </c>
      <c r="Y46" s="4">
        <v>130875.39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63622.01</v>
      </c>
      <c r="G47" s="4" t="s">
        <v>124</v>
      </c>
      <c r="H47" s="4" t="s">
        <v>125</v>
      </c>
      <c r="I47" s="4"/>
      <c r="J47" s="4"/>
      <c r="K47" s="4">
        <v>202</v>
      </c>
      <c r="L47" s="4">
        <v>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63622.01</v>
      </c>
      <c r="X47" s="4">
        <v>1</v>
      </c>
      <c r="Y47" s="4">
        <v>63622.01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126</v>
      </c>
      <c r="H48" s="4" t="s">
        <v>127</v>
      </c>
      <c r="I48" s="4"/>
      <c r="J48" s="4"/>
      <c r="K48" s="4">
        <v>222</v>
      </c>
      <c r="L48" s="4">
        <v>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63622.01</v>
      </c>
      <c r="G49" s="4" t="s">
        <v>128</v>
      </c>
      <c r="H49" s="4" t="s">
        <v>129</v>
      </c>
      <c r="I49" s="4"/>
      <c r="J49" s="4"/>
      <c r="K49" s="4">
        <v>225</v>
      </c>
      <c r="L49" s="4">
        <v>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63622.01</v>
      </c>
      <c r="X49" s="4">
        <v>1</v>
      </c>
      <c r="Y49" s="4">
        <v>63622.01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63622.01</v>
      </c>
      <c r="G50" s="4" t="s">
        <v>130</v>
      </c>
      <c r="H50" s="4" t="s">
        <v>131</v>
      </c>
      <c r="I50" s="4"/>
      <c r="J50" s="4"/>
      <c r="K50" s="4">
        <v>226</v>
      </c>
      <c r="L50" s="4">
        <v>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63622.01</v>
      </c>
      <c r="X50" s="4">
        <v>1</v>
      </c>
      <c r="Y50" s="4">
        <v>63622.01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132</v>
      </c>
      <c r="H51" s="4" t="s">
        <v>133</v>
      </c>
      <c r="I51" s="4"/>
      <c r="J51" s="4"/>
      <c r="K51" s="4">
        <v>227</v>
      </c>
      <c r="L51" s="4">
        <v>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63622.01</v>
      </c>
      <c r="G52" s="4" t="s">
        <v>134</v>
      </c>
      <c r="H52" s="4" t="s">
        <v>135</v>
      </c>
      <c r="I52" s="4"/>
      <c r="J52" s="4"/>
      <c r="K52" s="4">
        <v>228</v>
      </c>
      <c r="L52" s="4">
        <v>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63622.01</v>
      </c>
      <c r="X52" s="4">
        <v>1</v>
      </c>
      <c r="Y52" s="4">
        <v>63622.01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216</v>
      </c>
      <c r="F53" s="4">
        <f>ROUND(Source!AP44,O53)</f>
        <v>0</v>
      </c>
      <c r="G53" s="4" t="s">
        <v>136</v>
      </c>
      <c r="H53" s="4" t="s">
        <v>137</v>
      </c>
      <c r="I53" s="4"/>
      <c r="J53" s="4"/>
      <c r="K53" s="4">
        <v>216</v>
      </c>
      <c r="L53" s="4">
        <v>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138</v>
      </c>
      <c r="H54" s="4" t="s">
        <v>139</v>
      </c>
      <c r="I54" s="4"/>
      <c r="J54" s="4"/>
      <c r="K54" s="4">
        <v>223</v>
      </c>
      <c r="L54" s="4">
        <v>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140</v>
      </c>
      <c r="H55" s="4" t="s">
        <v>141</v>
      </c>
      <c r="I55" s="4"/>
      <c r="J55" s="4"/>
      <c r="K55" s="4">
        <v>229</v>
      </c>
      <c r="L55" s="4">
        <v>10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26239.61</v>
      </c>
      <c r="G56" s="4" t="s">
        <v>142</v>
      </c>
      <c r="H56" s="4" t="s">
        <v>143</v>
      </c>
      <c r="I56" s="4"/>
      <c r="J56" s="4"/>
      <c r="K56" s="4">
        <v>203</v>
      </c>
      <c r="L56" s="4">
        <v>11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26239.61</v>
      </c>
      <c r="X56" s="4">
        <v>1</v>
      </c>
      <c r="Y56" s="4">
        <v>26239.61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144</v>
      </c>
      <c r="H57" s="4" t="s">
        <v>145</v>
      </c>
      <c r="I57" s="4"/>
      <c r="J57" s="4"/>
      <c r="K57" s="4">
        <v>231</v>
      </c>
      <c r="L57" s="4">
        <v>12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10237.16</v>
      </c>
      <c r="G58" s="4" t="s">
        <v>146</v>
      </c>
      <c r="H58" s="4" t="s">
        <v>147</v>
      </c>
      <c r="I58" s="4"/>
      <c r="J58" s="4"/>
      <c r="K58" s="4">
        <v>204</v>
      </c>
      <c r="L58" s="4">
        <v>13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10237.16</v>
      </c>
      <c r="X58" s="4">
        <v>1</v>
      </c>
      <c r="Y58" s="4">
        <v>10237.16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205</v>
      </c>
      <c r="F59" s="4">
        <f>ROUND(Source!S44,O59)</f>
        <v>41013.769999999997</v>
      </c>
      <c r="G59" s="4" t="s">
        <v>148</v>
      </c>
      <c r="H59" s="4" t="s">
        <v>149</v>
      </c>
      <c r="I59" s="4"/>
      <c r="J59" s="4"/>
      <c r="K59" s="4">
        <v>205</v>
      </c>
      <c r="L59" s="4">
        <v>14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41013.769999999997</v>
      </c>
      <c r="X59" s="4">
        <v>1</v>
      </c>
      <c r="Y59" s="4">
        <v>41013.769999999997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150</v>
      </c>
      <c r="H60" s="4" t="s">
        <v>151</v>
      </c>
      <c r="I60" s="4"/>
      <c r="J60" s="4"/>
      <c r="K60" s="4">
        <v>232</v>
      </c>
      <c r="L60" s="4">
        <v>15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214</v>
      </c>
      <c r="F61" s="4">
        <f>ROUND(Source!AS44,O61)</f>
        <v>201367.81</v>
      </c>
      <c r="G61" s="4" t="s">
        <v>152</v>
      </c>
      <c r="H61" s="4" t="s">
        <v>153</v>
      </c>
      <c r="I61" s="4"/>
      <c r="J61" s="4"/>
      <c r="K61" s="4">
        <v>214</v>
      </c>
      <c r="L61" s="4">
        <v>16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201367.81</v>
      </c>
      <c r="X61" s="4">
        <v>1</v>
      </c>
      <c r="Y61" s="4">
        <v>201367.81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215</v>
      </c>
      <c r="F62" s="4">
        <f>ROUND(Source!AT44,O62)</f>
        <v>0</v>
      </c>
      <c r="G62" s="4" t="s">
        <v>154</v>
      </c>
      <c r="H62" s="4" t="s">
        <v>155</v>
      </c>
      <c r="I62" s="4"/>
      <c r="J62" s="4"/>
      <c r="K62" s="4">
        <v>215</v>
      </c>
      <c r="L62" s="4">
        <v>17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217</v>
      </c>
      <c r="F63" s="4">
        <f>ROUND(Source!AU44,O63)</f>
        <v>0</v>
      </c>
      <c r="G63" s="4" t="s">
        <v>156</v>
      </c>
      <c r="H63" s="4" t="s">
        <v>157</v>
      </c>
      <c r="I63" s="4"/>
      <c r="J63" s="4"/>
      <c r="K63" s="4">
        <v>217</v>
      </c>
      <c r="L63" s="4">
        <v>18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158</v>
      </c>
      <c r="H64" s="4" t="s">
        <v>159</v>
      </c>
      <c r="I64" s="4"/>
      <c r="J64" s="4"/>
      <c r="K64" s="4">
        <v>230</v>
      </c>
      <c r="L64" s="4">
        <v>19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160</v>
      </c>
      <c r="H65" s="4" t="s">
        <v>161</v>
      </c>
      <c r="I65" s="4"/>
      <c r="J65" s="4"/>
      <c r="K65" s="4">
        <v>206</v>
      </c>
      <c r="L65" s="4">
        <v>20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207</v>
      </c>
      <c r="F66" s="4">
        <f>Source!U44</f>
        <v>61.812691243600007</v>
      </c>
      <c r="G66" s="4" t="s">
        <v>162</v>
      </c>
      <c r="H66" s="4" t="s">
        <v>163</v>
      </c>
      <c r="I66" s="4"/>
      <c r="J66" s="4"/>
      <c r="K66" s="4">
        <v>207</v>
      </c>
      <c r="L66" s="4">
        <v>21</v>
      </c>
      <c r="M66" s="4">
        <v>3</v>
      </c>
      <c r="N66" s="4" t="s">
        <v>3</v>
      </c>
      <c r="O66" s="4">
        <v>-1</v>
      </c>
      <c r="P66" s="4"/>
      <c r="Q66" s="4"/>
      <c r="R66" s="4"/>
      <c r="S66" s="4"/>
      <c r="T66" s="4"/>
      <c r="U66" s="4"/>
      <c r="V66" s="4"/>
      <c r="W66" s="4">
        <v>61.812691243600007</v>
      </c>
      <c r="X66" s="4">
        <v>1</v>
      </c>
      <c r="Y66" s="4">
        <v>61.812691243600007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Source!V44</f>
        <v>0</v>
      </c>
      <c r="G67" s="4" t="s">
        <v>164</v>
      </c>
      <c r="H67" s="4" t="s">
        <v>165</v>
      </c>
      <c r="I67" s="4"/>
      <c r="J67" s="4"/>
      <c r="K67" s="4">
        <v>208</v>
      </c>
      <c r="L67" s="4">
        <v>22</v>
      </c>
      <c r="M67" s="4">
        <v>3</v>
      </c>
      <c r="N67" s="4" t="s">
        <v>3</v>
      </c>
      <c r="O67" s="4">
        <v>-1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0</v>
      </c>
      <c r="G68" s="4" t="s">
        <v>166</v>
      </c>
      <c r="H68" s="4" t="s">
        <v>167</v>
      </c>
      <c r="I68" s="4"/>
      <c r="J68" s="4"/>
      <c r="K68" s="4">
        <v>209</v>
      </c>
      <c r="L68" s="4">
        <v>23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0</v>
      </c>
      <c r="G69" s="4" t="s">
        <v>168</v>
      </c>
      <c r="H69" s="4" t="s">
        <v>169</v>
      </c>
      <c r="I69" s="4"/>
      <c r="J69" s="4"/>
      <c r="K69" s="4">
        <v>233</v>
      </c>
      <c r="L69" s="4">
        <v>24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43809.17</v>
      </c>
      <c r="G70" s="4" t="s">
        <v>170</v>
      </c>
      <c r="H70" s="4" t="s">
        <v>171</v>
      </c>
      <c r="I70" s="4"/>
      <c r="J70" s="4"/>
      <c r="K70" s="4">
        <v>210</v>
      </c>
      <c r="L70" s="4">
        <v>25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43809.17</v>
      </c>
      <c r="X70" s="4">
        <v>1</v>
      </c>
      <c r="Y70" s="4">
        <v>43809.17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26683.25</v>
      </c>
      <c r="G71" s="4" t="s">
        <v>172</v>
      </c>
      <c r="H71" s="4" t="s">
        <v>173</v>
      </c>
      <c r="I71" s="4"/>
      <c r="J71" s="4"/>
      <c r="K71" s="4">
        <v>211</v>
      </c>
      <c r="L71" s="4">
        <v>26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26683.25</v>
      </c>
      <c r="X71" s="4">
        <v>1</v>
      </c>
      <c r="Y71" s="4">
        <v>26683.25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201367.81</v>
      </c>
      <c r="G72" s="4" t="s">
        <v>174</v>
      </c>
      <c r="H72" s="4" t="s">
        <v>175</v>
      </c>
      <c r="I72" s="4"/>
      <c r="J72" s="4"/>
      <c r="K72" s="4">
        <v>224</v>
      </c>
      <c r="L72" s="4">
        <v>27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201367.81</v>
      </c>
      <c r="X72" s="4">
        <v>1</v>
      </c>
      <c r="Y72" s="4">
        <v>201367.81</v>
      </c>
      <c r="Z72" s="4"/>
      <c r="AA72" s="4"/>
      <c r="AB72" s="4"/>
    </row>
    <row r="74" spans="1:245" x14ac:dyDescent="0.2">
      <c r="A74" s="1">
        <v>4</v>
      </c>
      <c r="B74" s="1">
        <v>1</v>
      </c>
      <c r="C74" s="1"/>
      <c r="D74" s="1">
        <f>ROW(A89)</f>
        <v>89</v>
      </c>
      <c r="E74" s="1"/>
      <c r="F74" s="1" t="s">
        <v>16</v>
      </c>
      <c r="G74" s="1" t="s">
        <v>176</v>
      </c>
      <c r="H74" s="1" t="s">
        <v>3</v>
      </c>
      <c r="I74" s="1">
        <v>0</v>
      </c>
      <c r="J74" s="1"/>
      <c r="K74" s="1">
        <v>0</v>
      </c>
      <c r="L74" s="1"/>
      <c r="M74" s="1" t="s">
        <v>3</v>
      </c>
      <c r="N74" s="1"/>
      <c r="O74" s="1"/>
      <c r="P74" s="1"/>
      <c r="Q74" s="1"/>
      <c r="R74" s="1"/>
      <c r="S74" s="1">
        <v>0</v>
      </c>
      <c r="T74" s="1"/>
      <c r="U74" s="1" t="s">
        <v>3</v>
      </c>
      <c r="V74" s="1">
        <v>0</v>
      </c>
      <c r="W74" s="1"/>
      <c r="X74" s="1"/>
      <c r="Y74" s="1"/>
      <c r="Z74" s="1"/>
      <c r="AA74" s="1"/>
      <c r="AB74" s="1" t="s">
        <v>3</v>
      </c>
      <c r="AC74" s="1" t="s">
        <v>3</v>
      </c>
      <c r="AD74" s="1" t="s">
        <v>3</v>
      </c>
      <c r="AE74" s="1" t="s">
        <v>3</v>
      </c>
      <c r="AF74" s="1" t="s">
        <v>3</v>
      </c>
      <c r="AG74" s="1" t="s">
        <v>3</v>
      </c>
      <c r="AH74" s="1"/>
      <c r="AI74" s="1"/>
      <c r="AJ74" s="1"/>
      <c r="AK74" s="1"/>
      <c r="AL74" s="1"/>
      <c r="AM74" s="1"/>
      <c r="AN74" s="1"/>
      <c r="AO74" s="1"/>
      <c r="AP74" s="1" t="s">
        <v>3</v>
      </c>
      <c r="AQ74" s="1" t="s">
        <v>3</v>
      </c>
      <c r="AR74" s="1" t="s">
        <v>3</v>
      </c>
      <c r="AS74" s="1"/>
      <c r="AT74" s="1"/>
      <c r="AU74" s="1"/>
      <c r="AV74" s="1"/>
      <c r="AW74" s="1"/>
      <c r="AX74" s="1"/>
      <c r="AY74" s="1"/>
      <c r="AZ74" s="1" t="s">
        <v>3</v>
      </c>
      <c r="BA74" s="1"/>
      <c r="BB74" s="1" t="s">
        <v>3</v>
      </c>
      <c r="BC74" s="1" t="s">
        <v>3</v>
      </c>
      <c r="BD74" s="1" t="s">
        <v>3</v>
      </c>
      <c r="BE74" s="1" t="s">
        <v>3</v>
      </c>
      <c r="BF74" s="1" t="s">
        <v>3</v>
      </c>
      <c r="BG74" s="1" t="s">
        <v>3</v>
      </c>
      <c r="BH74" s="1" t="s">
        <v>3</v>
      </c>
      <c r="BI74" s="1" t="s">
        <v>3</v>
      </c>
      <c r="BJ74" s="1" t="s">
        <v>3</v>
      </c>
      <c r="BK74" s="1" t="s">
        <v>3</v>
      </c>
      <c r="BL74" s="1" t="s">
        <v>3</v>
      </c>
      <c r="BM74" s="1" t="s">
        <v>3</v>
      </c>
      <c r="BN74" s="1" t="s">
        <v>3</v>
      </c>
      <c r="BO74" s="1" t="s">
        <v>3</v>
      </c>
      <c r="BP74" s="1" t="s">
        <v>3</v>
      </c>
      <c r="BQ74" s="1"/>
      <c r="BR74" s="1"/>
      <c r="BS74" s="1"/>
      <c r="BT74" s="1"/>
      <c r="BU74" s="1"/>
      <c r="BV74" s="1"/>
      <c r="BW74" s="1"/>
      <c r="BX74" s="1">
        <v>0</v>
      </c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>
        <v>0</v>
      </c>
    </row>
    <row r="76" spans="1:245" x14ac:dyDescent="0.2">
      <c r="A76" s="2">
        <v>52</v>
      </c>
      <c r="B76" s="2">
        <f t="shared" ref="B76:G76" si="59">B89</f>
        <v>1</v>
      </c>
      <c r="C76" s="2">
        <f t="shared" si="59"/>
        <v>4</v>
      </c>
      <c r="D76" s="2">
        <f t="shared" si="59"/>
        <v>74</v>
      </c>
      <c r="E76" s="2">
        <f t="shared" si="59"/>
        <v>0</v>
      </c>
      <c r="F76" s="2" t="str">
        <f t="shared" si="59"/>
        <v>Новый раздел</v>
      </c>
      <c r="G76" s="2" t="str">
        <f t="shared" si="59"/>
        <v>Гллубинный электрод</v>
      </c>
      <c r="H76" s="2"/>
      <c r="I76" s="2"/>
      <c r="J76" s="2"/>
      <c r="K76" s="2"/>
      <c r="L76" s="2"/>
      <c r="M76" s="2"/>
      <c r="N76" s="2"/>
      <c r="O76" s="2">
        <f t="shared" ref="O76:AT76" si="60">O89</f>
        <v>137596.85</v>
      </c>
      <c r="P76" s="2">
        <f t="shared" si="60"/>
        <v>76191.69</v>
      </c>
      <c r="Q76" s="2">
        <f t="shared" si="60"/>
        <v>22329.26</v>
      </c>
      <c r="R76" s="2">
        <f t="shared" si="60"/>
        <v>4224.2299999999996</v>
      </c>
      <c r="S76" s="2">
        <f t="shared" si="60"/>
        <v>39075.9</v>
      </c>
      <c r="T76" s="2">
        <f t="shared" si="60"/>
        <v>0</v>
      </c>
      <c r="U76" s="2">
        <f t="shared" si="60"/>
        <v>57.149870448000001</v>
      </c>
      <c r="V76" s="2">
        <f t="shared" si="60"/>
        <v>0</v>
      </c>
      <c r="W76" s="2">
        <f t="shared" si="60"/>
        <v>0</v>
      </c>
      <c r="X76" s="2">
        <f t="shared" si="60"/>
        <v>44149.35</v>
      </c>
      <c r="Y76" s="2">
        <f t="shared" si="60"/>
        <v>20650.919999999998</v>
      </c>
      <c r="Z76" s="2">
        <f t="shared" si="60"/>
        <v>0</v>
      </c>
      <c r="AA76" s="2">
        <f t="shared" si="60"/>
        <v>0</v>
      </c>
      <c r="AB76" s="2">
        <f t="shared" si="60"/>
        <v>137596.85</v>
      </c>
      <c r="AC76" s="2">
        <f t="shared" si="60"/>
        <v>76191.69</v>
      </c>
      <c r="AD76" s="2">
        <f t="shared" si="60"/>
        <v>22329.26</v>
      </c>
      <c r="AE76" s="2">
        <f t="shared" si="60"/>
        <v>4224.2299999999996</v>
      </c>
      <c r="AF76" s="2">
        <f t="shared" si="60"/>
        <v>39075.9</v>
      </c>
      <c r="AG76" s="2">
        <f t="shared" si="60"/>
        <v>0</v>
      </c>
      <c r="AH76" s="2">
        <f t="shared" si="60"/>
        <v>57.149870448000001</v>
      </c>
      <c r="AI76" s="2">
        <f t="shared" si="60"/>
        <v>0</v>
      </c>
      <c r="AJ76" s="2">
        <f t="shared" si="60"/>
        <v>0</v>
      </c>
      <c r="AK76" s="2">
        <f t="shared" si="60"/>
        <v>44149.35</v>
      </c>
      <c r="AL76" s="2">
        <f t="shared" si="60"/>
        <v>20650.919999999998</v>
      </c>
      <c r="AM76" s="2">
        <f t="shared" si="60"/>
        <v>0</v>
      </c>
      <c r="AN76" s="2">
        <f t="shared" si="60"/>
        <v>0</v>
      </c>
      <c r="AO76" s="2">
        <f t="shared" si="60"/>
        <v>0</v>
      </c>
      <c r="AP76" s="2">
        <f t="shared" si="60"/>
        <v>0</v>
      </c>
      <c r="AQ76" s="2">
        <f t="shared" si="60"/>
        <v>0</v>
      </c>
      <c r="AR76" s="2">
        <f t="shared" si="60"/>
        <v>202397.12</v>
      </c>
      <c r="AS76" s="2">
        <f t="shared" si="60"/>
        <v>109942.64</v>
      </c>
      <c r="AT76" s="2">
        <f t="shared" si="60"/>
        <v>92454.48</v>
      </c>
      <c r="AU76" s="2">
        <f t="shared" ref="AU76:BZ76" si="61">AU89</f>
        <v>0</v>
      </c>
      <c r="AV76" s="2">
        <f t="shared" si="61"/>
        <v>76191.69</v>
      </c>
      <c r="AW76" s="2">
        <f t="shared" si="61"/>
        <v>76191.69</v>
      </c>
      <c r="AX76" s="2">
        <f t="shared" si="61"/>
        <v>0</v>
      </c>
      <c r="AY76" s="2">
        <f t="shared" si="61"/>
        <v>76191.69</v>
      </c>
      <c r="AZ76" s="2">
        <f t="shared" si="61"/>
        <v>0</v>
      </c>
      <c r="BA76" s="2">
        <f t="shared" si="61"/>
        <v>0</v>
      </c>
      <c r="BB76" s="2">
        <f t="shared" si="61"/>
        <v>0</v>
      </c>
      <c r="BC76" s="2">
        <f t="shared" si="61"/>
        <v>0</v>
      </c>
      <c r="BD76" s="2">
        <f t="shared" si="61"/>
        <v>0</v>
      </c>
      <c r="BE76" s="2">
        <f t="shared" si="61"/>
        <v>0</v>
      </c>
      <c r="BF76" s="2">
        <f t="shared" si="61"/>
        <v>0</v>
      </c>
      <c r="BG76" s="2">
        <f t="shared" si="61"/>
        <v>0</v>
      </c>
      <c r="BH76" s="2">
        <f t="shared" si="61"/>
        <v>0</v>
      </c>
      <c r="BI76" s="2">
        <f t="shared" si="61"/>
        <v>0</v>
      </c>
      <c r="BJ76" s="2">
        <f t="shared" si="61"/>
        <v>0</v>
      </c>
      <c r="BK76" s="2">
        <f t="shared" si="61"/>
        <v>0</v>
      </c>
      <c r="BL76" s="2">
        <f t="shared" si="61"/>
        <v>0</v>
      </c>
      <c r="BM76" s="2">
        <f t="shared" si="61"/>
        <v>0</v>
      </c>
      <c r="BN76" s="2">
        <f t="shared" si="61"/>
        <v>0</v>
      </c>
      <c r="BO76" s="2">
        <f t="shared" si="61"/>
        <v>0</v>
      </c>
      <c r="BP76" s="2">
        <f t="shared" si="61"/>
        <v>0</v>
      </c>
      <c r="BQ76" s="2">
        <f t="shared" si="61"/>
        <v>0</v>
      </c>
      <c r="BR76" s="2">
        <f t="shared" si="61"/>
        <v>0</v>
      </c>
      <c r="BS76" s="2">
        <f t="shared" si="61"/>
        <v>0</v>
      </c>
      <c r="BT76" s="2">
        <f t="shared" si="61"/>
        <v>0</v>
      </c>
      <c r="BU76" s="2">
        <f t="shared" si="61"/>
        <v>0</v>
      </c>
      <c r="BV76" s="2">
        <f t="shared" si="61"/>
        <v>0</v>
      </c>
      <c r="BW76" s="2">
        <f t="shared" si="61"/>
        <v>0</v>
      </c>
      <c r="BX76" s="2">
        <f t="shared" si="61"/>
        <v>0</v>
      </c>
      <c r="BY76" s="2">
        <f t="shared" si="61"/>
        <v>0</v>
      </c>
      <c r="BZ76" s="2">
        <f t="shared" si="61"/>
        <v>0</v>
      </c>
      <c r="CA76" s="2">
        <f t="shared" ref="CA76:DF76" si="62">CA89</f>
        <v>202397.12</v>
      </c>
      <c r="CB76" s="2">
        <f t="shared" si="62"/>
        <v>109942.64</v>
      </c>
      <c r="CC76" s="2">
        <f t="shared" si="62"/>
        <v>92454.48</v>
      </c>
      <c r="CD76" s="2">
        <f t="shared" si="62"/>
        <v>0</v>
      </c>
      <c r="CE76" s="2">
        <f t="shared" si="62"/>
        <v>76191.69</v>
      </c>
      <c r="CF76" s="2">
        <f t="shared" si="62"/>
        <v>76191.69</v>
      </c>
      <c r="CG76" s="2">
        <f t="shared" si="62"/>
        <v>0</v>
      </c>
      <c r="CH76" s="2">
        <f t="shared" si="62"/>
        <v>76191.69</v>
      </c>
      <c r="CI76" s="2">
        <f t="shared" si="62"/>
        <v>0</v>
      </c>
      <c r="CJ76" s="2">
        <f t="shared" si="62"/>
        <v>0</v>
      </c>
      <c r="CK76" s="2">
        <f t="shared" si="62"/>
        <v>0</v>
      </c>
      <c r="CL76" s="2">
        <f t="shared" si="62"/>
        <v>0</v>
      </c>
      <c r="CM76" s="2">
        <f t="shared" si="62"/>
        <v>0</v>
      </c>
      <c r="CN76" s="2">
        <f t="shared" si="62"/>
        <v>0</v>
      </c>
      <c r="CO76" s="2">
        <f t="shared" si="62"/>
        <v>0</v>
      </c>
      <c r="CP76" s="2">
        <f t="shared" si="62"/>
        <v>0</v>
      </c>
      <c r="CQ76" s="2">
        <f t="shared" si="62"/>
        <v>0</v>
      </c>
      <c r="CR76" s="2">
        <f t="shared" si="62"/>
        <v>0</v>
      </c>
      <c r="CS76" s="2">
        <f t="shared" si="62"/>
        <v>0</v>
      </c>
      <c r="CT76" s="2">
        <f t="shared" si="62"/>
        <v>0</v>
      </c>
      <c r="CU76" s="2">
        <f t="shared" si="62"/>
        <v>0</v>
      </c>
      <c r="CV76" s="2">
        <f t="shared" si="62"/>
        <v>0</v>
      </c>
      <c r="CW76" s="2">
        <f t="shared" si="62"/>
        <v>0</v>
      </c>
      <c r="CX76" s="2">
        <f t="shared" si="62"/>
        <v>0</v>
      </c>
      <c r="CY76" s="2">
        <f t="shared" si="62"/>
        <v>0</v>
      </c>
      <c r="CZ76" s="2">
        <f t="shared" si="62"/>
        <v>0</v>
      </c>
      <c r="DA76" s="2">
        <f t="shared" si="62"/>
        <v>0</v>
      </c>
      <c r="DB76" s="2">
        <f t="shared" si="62"/>
        <v>0</v>
      </c>
      <c r="DC76" s="2">
        <f t="shared" si="62"/>
        <v>0</v>
      </c>
      <c r="DD76" s="2">
        <f t="shared" si="62"/>
        <v>0</v>
      </c>
      <c r="DE76" s="2">
        <f t="shared" si="62"/>
        <v>0</v>
      </c>
      <c r="DF76" s="2">
        <f t="shared" si="62"/>
        <v>0</v>
      </c>
      <c r="DG76" s="3">
        <f t="shared" ref="DG76:EL76" si="63">DG89</f>
        <v>0</v>
      </c>
      <c r="DH76" s="3">
        <f t="shared" si="63"/>
        <v>0</v>
      </c>
      <c r="DI76" s="3">
        <f t="shared" si="63"/>
        <v>0</v>
      </c>
      <c r="DJ76" s="3">
        <f t="shared" si="63"/>
        <v>0</v>
      </c>
      <c r="DK76" s="3">
        <f t="shared" si="63"/>
        <v>0</v>
      </c>
      <c r="DL76" s="3">
        <f t="shared" si="63"/>
        <v>0</v>
      </c>
      <c r="DM76" s="3">
        <f t="shared" si="63"/>
        <v>0</v>
      </c>
      <c r="DN76" s="3">
        <f t="shared" si="63"/>
        <v>0</v>
      </c>
      <c r="DO76" s="3">
        <f t="shared" si="63"/>
        <v>0</v>
      </c>
      <c r="DP76" s="3">
        <f t="shared" si="63"/>
        <v>0</v>
      </c>
      <c r="DQ76" s="3">
        <f t="shared" si="63"/>
        <v>0</v>
      </c>
      <c r="DR76" s="3">
        <f t="shared" si="63"/>
        <v>0</v>
      </c>
      <c r="DS76" s="3">
        <f t="shared" si="63"/>
        <v>0</v>
      </c>
      <c r="DT76" s="3">
        <f t="shared" si="63"/>
        <v>0</v>
      </c>
      <c r="DU76" s="3">
        <f t="shared" si="63"/>
        <v>0</v>
      </c>
      <c r="DV76" s="3">
        <f t="shared" si="63"/>
        <v>0</v>
      </c>
      <c r="DW76" s="3">
        <f t="shared" si="63"/>
        <v>0</v>
      </c>
      <c r="DX76" s="3">
        <f t="shared" si="63"/>
        <v>0</v>
      </c>
      <c r="DY76" s="3">
        <f t="shared" si="63"/>
        <v>0</v>
      </c>
      <c r="DZ76" s="3">
        <f t="shared" si="63"/>
        <v>0</v>
      </c>
      <c r="EA76" s="3">
        <f t="shared" si="63"/>
        <v>0</v>
      </c>
      <c r="EB76" s="3">
        <f t="shared" si="63"/>
        <v>0</v>
      </c>
      <c r="EC76" s="3">
        <f t="shared" si="63"/>
        <v>0</v>
      </c>
      <c r="ED76" s="3">
        <f t="shared" si="63"/>
        <v>0</v>
      </c>
      <c r="EE76" s="3">
        <f t="shared" si="63"/>
        <v>0</v>
      </c>
      <c r="EF76" s="3">
        <f t="shared" si="63"/>
        <v>0</v>
      </c>
      <c r="EG76" s="3">
        <f t="shared" si="63"/>
        <v>0</v>
      </c>
      <c r="EH76" s="3">
        <f t="shared" si="63"/>
        <v>0</v>
      </c>
      <c r="EI76" s="3">
        <f t="shared" si="63"/>
        <v>0</v>
      </c>
      <c r="EJ76" s="3">
        <f t="shared" si="63"/>
        <v>0</v>
      </c>
      <c r="EK76" s="3">
        <f t="shared" si="63"/>
        <v>0</v>
      </c>
      <c r="EL76" s="3">
        <f t="shared" si="63"/>
        <v>0</v>
      </c>
      <c r="EM76" s="3">
        <f t="shared" ref="EM76:FR76" si="64">EM89</f>
        <v>0</v>
      </c>
      <c r="EN76" s="3">
        <f t="shared" si="64"/>
        <v>0</v>
      </c>
      <c r="EO76" s="3">
        <f t="shared" si="64"/>
        <v>0</v>
      </c>
      <c r="EP76" s="3">
        <f t="shared" si="64"/>
        <v>0</v>
      </c>
      <c r="EQ76" s="3">
        <f t="shared" si="64"/>
        <v>0</v>
      </c>
      <c r="ER76" s="3">
        <f t="shared" si="64"/>
        <v>0</v>
      </c>
      <c r="ES76" s="3">
        <f t="shared" si="64"/>
        <v>0</v>
      </c>
      <c r="ET76" s="3">
        <f t="shared" si="64"/>
        <v>0</v>
      </c>
      <c r="EU76" s="3">
        <f t="shared" si="64"/>
        <v>0</v>
      </c>
      <c r="EV76" s="3">
        <f t="shared" si="64"/>
        <v>0</v>
      </c>
      <c r="EW76" s="3">
        <f t="shared" si="64"/>
        <v>0</v>
      </c>
      <c r="EX76" s="3">
        <f t="shared" si="64"/>
        <v>0</v>
      </c>
      <c r="EY76" s="3">
        <f t="shared" si="64"/>
        <v>0</v>
      </c>
      <c r="EZ76" s="3">
        <f t="shared" si="64"/>
        <v>0</v>
      </c>
      <c r="FA76" s="3">
        <f t="shared" si="64"/>
        <v>0</v>
      </c>
      <c r="FB76" s="3">
        <f t="shared" si="64"/>
        <v>0</v>
      </c>
      <c r="FC76" s="3">
        <f t="shared" si="64"/>
        <v>0</v>
      </c>
      <c r="FD76" s="3">
        <f t="shared" si="64"/>
        <v>0</v>
      </c>
      <c r="FE76" s="3">
        <f t="shared" si="64"/>
        <v>0</v>
      </c>
      <c r="FF76" s="3">
        <f t="shared" si="64"/>
        <v>0</v>
      </c>
      <c r="FG76" s="3">
        <f t="shared" si="64"/>
        <v>0</v>
      </c>
      <c r="FH76" s="3">
        <f t="shared" si="64"/>
        <v>0</v>
      </c>
      <c r="FI76" s="3">
        <f t="shared" si="64"/>
        <v>0</v>
      </c>
      <c r="FJ76" s="3">
        <f t="shared" si="64"/>
        <v>0</v>
      </c>
      <c r="FK76" s="3">
        <f t="shared" si="64"/>
        <v>0</v>
      </c>
      <c r="FL76" s="3">
        <f t="shared" si="64"/>
        <v>0</v>
      </c>
      <c r="FM76" s="3">
        <f t="shared" si="64"/>
        <v>0</v>
      </c>
      <c r="FN76" s="3">
        <f t="shared" si="64"/>
        <v>0</v>
      </c>
      <c r="FO76" s="3">
        <f t="shared" si="64"/>
        <v>0</v>
      </c>
      <c r="FP76" s="3">
        <f t="shared" si="64"/>
        <v>0</v>
      </c>
      <c r="FQ76" s="3">
        <f t="shared" si="64"/>
        <v>0</v>
      </c>
      <c r="FR76" s="3">
        <f t="shared" si="64"/>
        <v>0</v>
      </c>
      <c r="FS76" s="3">
        <f t="shared" ref="FS76:GX76" si="65">FS89</f>
        <v>0</v>
      </c>
      <c r="FT76" s="3">
        <f t="shared" si="65"/>
        <v>0</v>
      </c>
      <c r="FU76" s="3">
        <f t="shared" si="65"/>
        <v>0</v>
      </c>
      <c r="FV76" s="3">
        <f t="shared" si="65"/>
        <v>0</v>
      </c>
      <c r="FW76" s="3">
        <f t="shared" si="65"/>
        <v>0</v>
      </c>
      <c r="FX76" s="3">
        <f t="shared" si="65"/>
        <v>0</v>
      </c>
      <c r="FY76" s="3">
        <f t="shared" si="65"/>
        <v>0</v>
      </c>
      <c r="FZ76" s="3">
        <f t="shared" si="65"/>
        <v>0</v>
      </c>
      <c r="GA76" s="3">
        <f t="shared" si="65"/>
        <v>0</v>
      </c>
      <c r="GB76" s="3">
        <f t="shared" si="65"/>
        <v>0</v>
      </c>
      <c r="GC76" s="3">
        <f t="shared" si="65"/>
        <v>0</v>
      </c>
      <c r="GD76" s="3">
        <f t="shared" si="65"/>
        <v>0</v>
      </c>
      <c r="GE76" s="3">
        <f t="shared" si="65"/>
        <v>0</v>
      </c>
      <c r="GF76" s="3">
        <f t="shared" si="65"/>
        <v>0</v>
      </c>
      <c r="GG76" s="3">
        <f t="shared" si="65"/>
        <v>0</v>
      </c>
      <c r="GH76" s="3">
        <f t="shared" si="65"/>
        <v>0</v>
      </c>
      <c r="GI76" s="3">
        <f t="shared" si="65"/>
        <v>0</v>
      </c>
      <c r="GJ76" s="3">
        <f t="shared" si="65"/>
        <v>0</v>
      </c>
      <c r="GK76" s="3">
        <f t="shared" si="65"/>
        <v>0</v>
      </c>
      <c r="GL76" s="3">
        <f t="shared" si="65"/>
        <v>0</v>
      </c>
      <c r="GM76" s="3">
        <f t="shared" si="65"/>
        <v>0</v>
      </c>
      <c r="GN76" s="3">
        <f t="shared" si="65"/>
        <v>0</v>
      </c>
      <c r="GO76" s="3">
        <f t="shared" si="65"/>
        <v>0</v>
      </c>
      <c r="GP76" s="3">
        <f t="shared" si="65"/>
        <v>0</v>
      </c>
      <c r="GQ76" s="3">
        <f t="shared" si="65"/>
        <v>0</v>
      </c>
      <c r="GR76" s="3">
        <f t="shared" si="65"/>
        <v>0</v>
      </c>
      <c r="GS76" s="3">
        <f t="shared" si="65"/>
        <v>0</v>
      </c>
      <c r="GT76" s="3">
        <f t="shared" si="65"/>
        <v>0</v>
      </c>
      <c r="GU76" s="3">
        <f t="shared" si="65"/>
        <v>0</v>
      </c>
      <c r="GV76" s="3">
        <f t="shared" si="65"/>
        <v>0</v>
      </c>
      <c r="GW76" s="3">
        <f t="shared" si="65"/>
        <v>0</v>
      </c>
      <c r="GX76" s="3">
        <f t="shared" si="65"/>
        <v>0</v>
      </c>
    </row>
    <row r="78" spans="1:245" x14ac:dyDescent="0.2">
      <c r="A78">
        <v>17</v>
      </c>
      <c r="B78">
        <v>1</v>
      </c>
      <c r="C78">
        <f>ROW(SmtRes!A60)</f>
        <v>60</v>
      </c>
      <c r="D78">
        <f>ROW(EtalonRes!A68)</f>
        <v>68</v>
      </c>
      <c r="E78" t="s">
        <v>177</v>
      </c>
      <c r="F78" t="s">
        <v>178</v>
      </c>
      <c r="G78" t="s">
        <v>179</v>
      </c>
      <c r="H78" t="s">
        <v>180</v>
      </c>
      <c r="I78">
        <f>ROUND(40/100,9)</f>
        <v>0.4</v>
      </c>
      <c r="J78">
        <v>0</v>
      </c>
      <c r="K78">
        <f>ROUND(40/100,9)</f>
        <v>0.4</v>
      </c>
      <c r="O78">
        <f t="shared" ref="O78:O87" si="66">ROUND(CP78,2)</f>
        <v>14056.58</v>
      </c>
      <c r="P78">
        <f t="shared" ref="P78:P87" si="67">ROUND((ROUND((AC78*AW78*I78),2)*BC78),2)</f>
        <v>0</v>
      </c>
      <c r="Q78">
        <f>(ROUND((ROUND((((ET78*1.1))*AV78*I78),2)*BB78),2)+ROUND((ROUND(((AE78-((EU78*1.1)))*AV78*I78),2)*BS78),2))</f>
        <v>11131.12</v>
      </c>
      <c r="R78">
        <f t="shared" ref="R78:R87" si="68">ROUND((ROUND((AE78*AV78*I78),2)*BS78),2)</f>
        <v>3669.21</v>
      </c>
      <c r="S78">
        <f t="shared" ref="S78:S87" si="69">ROUND((ROUND((AF78*AV78*I78),2)*BA78),2)</f>
        <v>2925.46</v>
      </c>
      <c r="T78">
        <f t="shared" ref="T78:T87" si="70">ROUND(CU78*I78,2)</f>
        <v>0</v>
      </c>
      <c r="U78">
        <f t="shared" ref="U78:U87" si="71">CV78*I78</f>
        <v>4.1645471999999994</v>
      </c>
      <c r="V78">
        <f t="shared" ref="V78:V87" si="72">CW78*I78</f>
        <v>0</v>
      </c>
      <c r="W78">
        <f t="shared" ref="W78:W87" si="73">ROUND(CX78*I78,2)</f>
        <v>0</v>
      </c>
      <c r="X78">
        <f t="shared" ref="X78:X87" si="74">ROUND(CY78,2)</f>
        <v>6990.35</v>
      </c>
      <c r="Y78">
        <f t="shared" ref="Y78:Y87" si="75">ROUND(CZ78,2)</f>
        <v>2967.6</v>
      </c>
      <c r="AA78">
        <v>61054198</v>
      </c>
      <c r="AB78">
        <f t="shared" ref="AB78:AB87" si="76">ROUND((AC78+AD78+AF78),6)</f>
        <v>2082.6849999999999</v>
      </c>
      <c r="AC78">
        <f>ROUND(((ES78*1)),6)</f>
        <v>0</v>
      </c>
      <c r="AD78">
        <f>ROUND(((((ET78*1.1))-((EU78*1.1)))+AE78),6)</f>
        <v>1957.1969999999999</v>
      </c>
      <c r="AE78">
        <f>ROUND(((EU78*1.1)),6)</f>
        <v>157.37700000000001</v>
      </c>
      <c r="AF78">
        <f>ROUND(((EV78*1.1)),6)</f>
        <v>125.488</v>
      </c>
      <c r="AG78">
        <f t="shared" ref="AG78:AG87" si="77">ROUND((AP78),6)</f>
        <v>0</v>
      </c>
      <c r="AH78">
        <f>((EW78*1.1))</f>
        <v>9.9439999999999991</v>
      </c>
      <c r="AI78">
        <f>((EX78*1.1))</f>
        <v>0</v>
      </c>
      <c r="AJ78">
        <f t="shared" ref="AJ78:AJ87" si="78">(AS78)</f>
        <v>0</v>
      </c>
      <c r="AK78">
        <v>1893.35</v>
      </c>
      <c r="AL78">
        <v>0</v>
      </c>
      <c r="AM78">
        <v>1779.27</v>
      </c>
      <c r="AN78">
        <v>143.07</v>
      </c>
      <c r="AO78">
        <v>114.08</v>
      </c>
      <c r="AP78">
        <v>0</v>
      </c>
      <c r="AQ78">
        <v>9.0399999999999991</v>
      </c>
      <c r="AR78">
        <v>0</v>
      </c>
      <c r="AS78">
        <v>0</v>
      </c>
      <c r="AT78">
        <v>106</v>
      </c>
      <c r="AU78">
        <v>45</v>
      </c>
      <c r="AV78">
        <v>1.0469999999999999</v>
      </c>
      <c r="AW78">
        <v>1.079</v>
      </c>
      <c r="AZ78">
        <v>1</v>
      </c>
      <c r="BA78">
        <v>55.67</v>
      </c>
      <c r="BB78">
        <v>13.58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181</v>
      </c>
      <c r="BM78">
        <v>4</v>
      </c>
      <c r="BN78">
        <v>0</v>
      </c>
      <c r="BO78" t="s">
        <v>178</v>
      </c>
      <c r="BP78">
        <v>1</v>
      </c>
      <c r="BQ78">
        <v>30</v>
      </c>
      <c r="BR78">
        <v>0</v>
      </c>
      <c r="BS78">
        <v>55.67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106</v>
      </c>
      <c r="CA78">
        <v>45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639</v>
      </c>
      <c r="CO78">
        <v>0</v>
      </c>
      <c r="CP78">
        <f t="shared" ref="CP78:CP87" si="79">(P78+Q78+S78)</f>
        <v>14056.580000000002</v>
      </c>
      <c r="CQ78">
        <f t="shared" ref="CQ78:CQ87" si="80">ROUND((ROUND((AC78*AW78*1),2)*BC78),2)</f>
        <v>0</v>
      </c>
      <c r="CR78">
        <f>(ROUND((ROUND((((ET78*1.1))*AV78*1),2)*BB78),2)+ROUND((ROUND(((AE78-((EU78*1.1)))*AV78*1),2)*BS78),2))</f>
        <v>27828</v>
      </c>
      <c r="CS78">
        <f t="shared" ref="CS78:CS87" si="81">ROUND((ROUND((AE78*AV78*1),2)*BS78),2)</f>
        <v>9172.75</v>
      </c>
      <c r="CT78">
        <f t="shared" ref="CT78:CT87" si="82">ROUND((ROUND((AF78*AV78*1),2)*BA78),2)</f>
        <v>7314.48</v>
      </c>
      <c r="CU78">
        <f t="shared" ref="CU78:CU87" si="83">AG78</f>
        <v>0</v>
      </c>
      <c r="CV78">
        <f t="shared" ref="CV78:CV87" si="84">(AH78*AV78)</f>
        <v>10.411367999999998</v>
      </c>
      <c r="CW78">
        <f t="shared" ref="CW78:CW87" si="85">AI78</f>
        <v>0</v>
      </c>
      <c r="CX78">
        <f t="shared" ref="CX78:CX87" si="86">AJ78</f>
        <v>0</v>
      </c>
      <c r="CY78">
        <f t="shared" ref="CY78:CY87" si="87">(((S78+R78)*AT78)/100)</f>
        <v>6990.3501999999999</v>
      </c>
      <c r="CZ78">
        <f t="shared" ref="CZ78:CZ87" si="88">(((S78+R78)*AU78)/100)</f>
        <v>2967.6015000000002</v>
      </c>
      <c r="DB78">
        <v>12</v>
      </c>
      <c r="DC78" t="s">
        <v>3</v>
      </c>
      <c r="DD78" t="s">
        <v>34</v>
      </c>
      <c r="DE78" t="s">
        <v>35</v>
      </c>
      <c r="DF78" t="s">
        <v>35</v>
      </c>
      <c r="DG78" t="s">
        <v>35</v>
      </c>
      <c r="DH78" t="s">
        <v>3</v>
      </c>
      <c r="DI78" t="s">
        <v>35</v>
      </c>
      <c r="DJ78" t="s">
        <v>35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180</v>
      </c>
      <c r="DW78" t="s">
        <v>180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60107421</v>
      </c>
      <c r="EF78">
        <v>30</v>
      </c>
      <c r="EG78" t="s">
        <v>17</v>
      </c>
      <c r="EH78">
        <v>0</v>
      </c>
      <c r="EI78" t="s">
        <v>3</v>
      </c>
      <c r="EJ78">
        <v>1</v>
      </c>
      <c r="EK78">
        <v>4</v>
      </c>
      <c r="EL78" t="s">
        <v>182</v>
      </c>
      <c r="EM78" t="s">
        <v>183</v>
      </c>
      <c r="EO78" t="s">
        <v>38</v>
      </c>
      <c r="EQ78">
        <v>0</v>
      </c>
      <c r="ER78">
        <v>1893.35</v>
      </c>
      <c r="ES78">
        <v>0</v>
      </c>
      <c r="ET78">
        <v>1779.27</v>
      </c>
      <c r="EU78">
        <v>143.07</v>
      </c>
      <c r="EV78">
        <v>114.08</v>
      </c>
      <c r="EW78">
        <v>9.0399999999999991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106</v>
      </c>
      <c r="FY78">
        <v>45</v>
      </c>
      <c r="GA78" t="s">
        <v>3</v>
      </c>
      <c r="GD78">
        <v>1</v>
      </c>
      <c r="GF78">
        <v>248161581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ref="GL78:GL87" si="89">ROUND(IF(AND(BH78=3,BI78=3,FS78&lt;&gt;0),P78,0),2)</f>
        <v>0</v>
      </c>
      <c r="GM78">
        <f t="shared" ref="GM78:GM87" si="90">ROUND(O78+X78+Y78,2)+GX78</f>
        <v>24014.53</v>
      </c>
      <c r="GN78">
        <f t="shared" ref="GN78:GN87" si="91">IF(OR(BI78=0,BI78=1),GM78-GX78,0)</f>
        <v>24014.53</v>
      </c>
      <c r="GO78">
        <f t="shared" ref="GO78:GO87" si="92">IF(BI78=2,GM78-GX78,0)</f>
        <v>0</v>
      </c>
      <c r="GP78">
        <f t="shared" ref="GP78:GP87" si="93">IF(BI78=4,GM78-GX78,0)</f>
        <v>0</v>
      </c>
      <c r="GR78">
        <v>0</v>
      </c>
      <c r="GS78">
        <v>3</v>
      </c>
      <c r="GT78">
        <v>0</v>
      </c>
      <c r="GU78" t="s">
        <v>3</v>
      </c>
      <c r="GV78">
        <f t="shared" ref="GV78:GV87" si="94">ROUND((GT78),6)</f>
        <v>0</v>
      </c>
      <c r="GW78">
        <v>1</v>
      </c>
      <c r="GX78">
        <f t="shared" ref="GX78:GX87" si="95">ROUND(HC78*I78,2)</f>
        <v>0</v>
      </c>
      <c r="HA78">
        <v>0</v>
      </c>
      <c r="HB78">
        <v>0</v>
      </c>
      <c r="HC78">
        <f t="shared" ref="HC78:HC87" si="96"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18</v>
      </c>
      <c r="B79">
        <v>1</v>
      </c>
      <c r="C79">
        <v>60</v>
      </c>
      <c r="E79" t="s">
        <v>184</v>
      </c>
      <c r="F79" t="s">
        <v>185</v>
      </c>
      <c r="G79" t="s">
        <v>186</v>
      </c>
      <c r="H79" t="s">
        <v>187</v>
      </c>
      <c r="I79">
        <f>I78*J79</f>
        <v>0.14399999999999999</v>
      </c>
      <c r="J79">
        <v>0.35999999999999993</v>
      </c>
      <c r="K79">
        <v>0.36</v>
      </c>
      <c r="O79">
        <f t="shared" si="66"/>
        <v>3780.97</v>
      </c>
      <c r="P79">
        <f t="shared" si="67"/>
        <v>3780.97</v>
      </c>
      <c r="Q79">
        <f>(ROUND((ROUND(((ET79)*AV79*I79),2)*BB79),2)+ROUND((ROUND(((AE79-(EU79))*AV79*I79),2)*BS79),2))</f>
        <v>0</v>
      </c>
      <c r="R79">
        <f t="shared" si="68"/>
        <v>0</v>
      </c>
      <c r="S79">
        <f t="shared" si="69"/>
        <v>0</v>
      </c>
      <c r="T79">
        <f t="shared" si="70"/>
        <v>0</v>
      </c>
      <c r="U79">
        <f t="shared" si="71"/>
        <v>0</v>
      </c>
      <c r="V79">
        <f t="shared" si="72"/>
        <v>0</v>
      </c>
      <c r="W79">
        <f t="shared" si="73"/>
        <v>0</v>
      </c>
      <c r="X79">
        <f t="shared" si="74"/>
        <v>0</v>
      </c>
      <c r="Y79">
        <f t="shared" si="75"/>
        <v>0</v>
      </c>
      <c r="AA79">
        <v>61054198</v>
      </c>
      <c r="AB79">
        <f t="shared" si="76"/>
        <v>763.31</v>
      </c>
      <c r="AC79">
        <f>ROUND((ES79),6)</f>
        <v>763.31</v>
      </c>
      <c r="AD79">
        <f>ROUND((((ET79)-(EU79))+AE79),6)</f>
        <v>0</v>
      </c>
      <c r="AE79">
        <f>ROUND((EU79),6)</f>
        <v>0</v>
      </c>
      <c r="AF79">
        <f>ROUND((EV79),6)</f>
        <v>0</v>
      </c>
      <c r="AG79">
        <f t="shared" si="77"/>
        <v>0</v>
      </c>
      <c r="AH79">
        <f>(EW79)</f>
        <v>0</v>
      </c>
      <c r="AI79">
        <f>(EX79)</f>
        <v>0</v>
      </c>
      <c r="AJ79">
        <f t="shared" si="78"/>
        <v>0</v>
      </c>
      <c r="AK79">
        <v>763.31</v>
      </c>
      <c r="AL79">
        <v>763.31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106</v>
      </c>
      <c r="AU79">
        <v>45</v>
      </c>
      <c r="AV79">
        <v>1</v>
      </c>
      <c r="AW79">
        <v>1.079</v>
      </c>
      <c r="AZ79">
        <v>1</v>
      </c>
      <c r="BA79">
        <v>1</v>
      </c>
      <c r="BB79">
        <v>1</v>
      </c>
      <c r="BC79">
        <v>31.88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188</v>
      </c>
      <c r="BM79">
        <v>4</v>
      </c>
      <c r="BN79">
        <v>0</v>
      </c>
      <c r="BO79" t="s">
        <v>185</v>
      </c>
      <c r="BP79">
        <v>1</v>
      </c>
      <c r="BQ79">
        <v>30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106</v>
      </c>
      <c r="CA79">
        <v>45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639</v>
      </c>
      <c r="CO79">
        <v>0</v>
      </c>
      <c r="CP79">
        <f t="shared" si="79"/>
        <v>3780.97</v>
      </c>
      <c r="CQ79">
        <f t="shared" si="80"/>
        <v>26256.69</v>
      </c>
      <c r="CR79">
        <f>(ROUND((ROUND(((ET79)*AV79*1),2)*BB79),2)+ROUND((ROUND(((AE79-(EU79))*AV79*1),2)*BS79),2))</f>
        <v>0</v>
      </c>
      <c r="CS79">
        <f t="shared" si="81"/>
        <v>0</v>
      </c>
      <c r="CT79">
        <f t="shared" si="82"/>
        <v>0</v>
      </c>
      <c r="CU79">
        <f t="shared" si="83"/>
        <v>0</v>
      </c>
      <c r="CV79">
        <f t="shared" si="84"/>
        <v>0</v>
      </c>
      <c r="CW79">
        <f t="shared" si="85"/>
        <v>0</v>
      </c>
      <c r="CX79">
        <f t="shared" si="86"/>
        <v>0</v>
      </c>
      <c r="CY79">
        <f t="shared" si="87"/>
        <v>0</v>
      </c>
      <c r="CZ79">
        <f t="shared" si="88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1010</v>
      </c>
      <c r="DV79" t="s">
        <v>187</v>
      </c>
      <c r="DW79" t="s">
        <v>187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60107421</v>
      </c>
      <c r="EF79">
        <v>30</v>
      </c>
      <c r="EG79" t="s">
        <v>17</v>
      </c>
      <c r="EH79">
        <v>0</v>
      </c>
      <c r="EI79" t="s">
        <v>3</v>
      </c>
      <c r="EJ79">
        <v>1</v>
      </c>
      <c r="EK79">
        <v>4</v>
      </c>
      <c r="EL79" t="s">
        <v>182</v>
      </c>
      <c r="EM79" t="s">
        <v>183</v>
      </c>
      <c r="EO79" t="s">
        <v>38</v>
      </c>
      <c r="EQ79">
        <v>0</v>
      </c>
      <c r="ER79">
        <v>763.31</v>
      </c>
      <c r="ES79">
        <v>763.31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v>0</v>
      </c>
      <c r="FS79">
        <v>0</v>
      </c>
      <c r="FX79">
        <v>106</v>
      </c>
      <c r="FY79">
        <v>45</v>
      </c>
      <c r="GA79" t="s">
        <v>3</v>
      </c>
      <c r="GD79">
        <v>1</v>
      </c>
      <c r="GF79">
        <v>1659720602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89"/>
        <v>0</v>
      </c>
      <c r="GM79">
        <f t="shared" si="90"/>
        <v>3780.97</v>
      </c>
      <c r="GN79">
        <f t="shared" si="91"/>
        <v>3780.97</v>
      </c>
      <c r="GO79">
        <f t="shared" si="92"/>
        <v>0</v>
      </c>
      <c r="GP79">
        <f t="shared" si="93"/>
        <v>0</v>
      </c>
      <c r="GR79">
        <v>0</v>
      </c>
      <c r="GS79">
        <v>3</v>
      </c>
      <c r="GT79">
        <v>0</v>
      </c>
      <c r="GU79" t="s">
        <v>3</v>
      </c>
      <c r="GV79">
        <f t="shared" si="94"/>
        <v>0</v>
      </c>
      <c r="GW79">
        <v>1</v>
      </c>
      <c r="GX79">
        <f t="shared" si="95"/>
        <v>0</v>
      </c>
      <c r="HA79">
        <v>0</v>
      </c>
      <c r="HB79">
        <v>0</v>
      </c>
      <c r="HC79">
        <f t="shared" si="96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ROW(SmtRes!A63)</f>
        <v>63</v>
      </c>
      <c r="D80">
        <f>ROW(EtalonRes!A71)</f>
        <v>71</v>
      </c>
      <c r="E80" t="s">
        <v>189</v>
      </c>
      <c r="F80" t="s">
        <v>190</v>
      </c>
      <c r="G80" t="s">
        <v>191</v>
      </c>
      <c r="H80" t="s">
        <v>192</v>
      </c>
      <c r="I80">
        <f>ROUND(40/10,9)</f>
        <v>4</v>
      </c>
      <c r="J80">
        <v>0</v>
      </c>
      <c r="K80">
        <f>ROUND(40/10,9)</f>
        <v>4</v>
      </c>
      <c r="O80">
        <f t="shared" si="66"/>
        <v>18776.009999999998</v>
      </c>
      <c r="P80">
        <f t="shared" si="67"/>
        <v>0</v>
      </c>
      <c r="Q80">
        <f>(ROUND((ROUND((((ET80*1.1))*AV80*I80),2)*BB80),2)+ROUND((ROUND(((AE80-((EU80*1.1)))*AV80*I80),2)*BS80),2))</f>
        <v>9543.7000000000007</v>
      </c>
      <c r="R80">
        <f t="shared" si="68"/>
        <v>0</v>
      </c>
      <c r="S80">
        <f t="shared" si="69"/>
        <v>9232.31</v>
      </c>
      <c r="T80">
        <f t="shared" si="70"/>
        <v>0</v>
      </c>
      <c r="U80">
        <f t="shared" si="71"/>
        <v>14.833896000000001</v>
      </c>
      <c r="V80">
        <f t="shared" si="72"/>
        <v>0</v>
      </c>
      <c r="W80">
        <f t="shared" si="73"/>
        <v>0</v>
      </c>
      <c r="X80">
        <f t="shared" si="74"/>
        <v>9786.25</v>
      </c>
      <c r="Y80">
        <f t="shared" si="75"/>
        <v>4154.54</v>
      </c>
      <c r="AA80">
        <v>61054198</v>
      </c>
      <c r="AB80">
        <f t="shared" si="76"/>
        <v>279.47699999999998</v>
      </c>
      <c r="AC80">
        <f>ROUND(((ES80*1)),6)</f>
        <v>0</v>
      </c>
      <c r="AD80">
        <f>ROUND(((((ET80*1.1))-((EU80*1.1)))+AE80),6)</f>
        <v>239.87700000000001</v>
      </c>
      <c r="AE80">
        <f>ROUND(((EU80*1.1)),6)</f>
        <v>0</v>
      </c>
      <c r="AF80">
        <f>ROUND(((EV80*1.1)),6)</f>
        <v>39.6</v>
      </c>
      <c r="AG80">
        <f t="shared" si="77"/>
        <v>0</v>
      </c>
      <c r="AH80">
        <f>((EW80*1.1))</f>
        <v>3.5420000000000007</v>
      </c>
      <c r="AI80">
        <f>((EX80*1.1))</f>
        <v>0</v>
      </c>
      <c r="AJ80">
        <f t="shared" si="78"/>
        <v>0</v>
      </c>
      <c r="AK80">
        <v>254.07</v>
      </c>
      <c r="AL80">
        <v>0</v>
      </c>
      <c r="AM80">
        <v>218.07</v>
      </c>
      <c r="AN80">
        <v>0</v>
      </c>
      <c r="AO80">
        <v>36</v>
      </c>
      <c r="AP80">
        <v>0</v>
      </c>
      <c r="AQ80">
        <v>3.22</v>
      </c>
      <c r="AR80">
        <v>0</v>
      </c>
      <c r="AS80">
        <v>0</v>
      </c>
      <c r="AT80">
        <v>106</v>
      </c>
      <c r="AU80">
        <v>45</v>
      </c>
      <c r="AV80">
        <v>1.0469999999999999</v>
      </c>
      <c r="AW80">
        <v>1.079</v>
      </c>
      <c r="AZ80">
        <v>1</v>
      </c>
      <c r="BA80">
        <v>55.67</v>
      </c>
      <c r="BB80">
        <v>9.5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193</v>
      </c>
      <c r="BM80">
        <v>4</v>
      </c>
      <c r="BN80">
        <v>0</v>
      </c>
      <c r="BO80" t="s">
        <v>190</v>
      </c>
      <c r="BP80">
        <v>1</v>
      </c>
      <c r="BQ80">
        <v>30</v>
      </c>
      <c r="BR80">
        <v>0</v>
      </c>
      <c r="BS80">
        <v>55.67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106</v>
      </c>
      <c r="CA80">
        <v>45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639</v>
      </c>
      <c r="CO80">
        <v>0</v>
      </c>
      <c r="CP80">
        <f t="shared" si="79"/>
        <v>18776.010000000002</v>
      </c>
      <c r="CQ80">
        <f t="shared" si="80"/>
        <v>0</v>
      </c>
      <c r="CR80">
        <f>(ROUND((ROUND((((ET80*1.1))*AV80*1),2)*BB80),2)+ROUND((ROUND(((AE80-((EU80*1.1)))*AV80*1),2)*BS80),2))</f>
        <v>2385.9299999999998</v>
      </c>
      <c r="CS80">
        <f t="shared" si="81"/>
        <v>0</v>
      </c>
      <c r="CT80">
        <f t="shared" si="82"/>
        <v>2308.08</v>
      </c>
      <c r="CU80">
        <f t="shared" si="83"/>
        <v>0</v>
      </c>
      <c r="CV80">
        <f t="shared" si="84"/>
        <v>3.7084740000000003</v>
      </c>
      <c r="CW80">
        <f t="shared" si="85"/>
        <v>0</v>
      </c>
      <c r="CX80">
        <f t="shared" si="86"/>
        <v>0</v>
      </c>
      <c r="CY80">
        <f t="shared" si="87"/>
        <v>9786.248599999999</v>
      </c>
      <c r="CZ80">
        <f t="shared" si="88"/>
        <v>4154.5394999999999</v>
      </c>
      <c r="DB80">
        <v>13</v>
      </c>
      <c r="DC80" t="s">
        <v>3</v>
      </c>
      <c r="DD80" t="s">
        <v>34</v>
      </c>
      <c r="DE80" t="s">
        <v>35</v>
      </c>
      <c r="DF80" t="s">
        <v>35</v>
      </c>
      <c r="DG80" t="s">
        <v>35</v>
      </c>
      <c r="DH80" t="s">
        <v>3</v>
      </c>
      <c r="DI80" t="s">
        <v>35</v>
      </c>
      <c r="DJ80" t="s">
        <v>35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192</v>
      </c>
      <c r="DW80" t="s">
        <v>192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60107421</v>
      </c>
      <c r="EF80">
        <v>30</v>
      </c>
      <c r="EG80" t="s">
        <v>17</v>
      </c>
      <c r="EH80">
        <v>0</v>
      </c>
      <c r="EI80" t="s">
        <v>3</v>
      </c>
      <c r="EJ80">
        <v>1</v>
      </c>
      <c r="EK80">
        <v>4</v>
      </c>
      <c r="EL80" t="s">
        <v>182</v>
      </c>
      <c r="EM80" t="s">
        <v>183</v>
      </c>
      <c r="EO80" t="s">
        <v>38</v>
      </c>
      <c r="EQ80">
        <v>0</v>
      </c>
      <c r="ER80">
        <v>254.07</v>
      </c>
      <c r="ES80">
        <v>0</v>
      </c>
      <c r="ET80">
        <v>218.07</v>
      </c>
      <c r="EU80">
        <v>0</v>
      </c>
      <c r="EV80">
        <v>36</v>
      </c>
      <c r="EW80">
        <v>3.22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106</v>
      </c>
      <c r="FY80">
        <v>45</v>
      </c>
      <c r="GA80" t="s">
        <v>3</v>
      </c>
      <c r="GD80">
        <v>1</v>
      </c>
      <c r="GF80">
        <v>-1544267920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89"/>
        <v>0</v>
      </c>
      <c r="GM80">
        <f t="shared" si="90"/>
        <v>32716.799999999999</v>
      </c>
      <c r="GN80">
        <f t="shared" si="91"/>
        <v>32716.799999999999</v>
      </c>
      <c r="GO80">
        <f t="shared" si="92"/>
        <v>0</v>
      </c>
      <c r="GP80">
        <f t="shared" si="93"/>
        <v>0</v>
      </c>
      <c r="GR80">
        <v>0</v>
      </c>
      <c r="GS80">
        <v>3</v>
      </c>
      <c r="GT80">
        <v>0</v>
      </c>
      <c r="GU80" t="s">
        <v>3</v>
      </c>
      <c r="GV80">
        <f t="shared" si="94"/>
        <v>0</v>
      </c>
      <c r="GW80">
        <v>1</v>
      </c>
      <c r="GX80">
        <f t="shared" si="95"/>
        <v>0</v>
      </c>
      <c r="HA80">
        <v>0</v>
      </c>
      <c r="HB80">
        <v>0</v>
      </c>
      <c r="HC80">
        <f t="shared" si="96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">
      <c r="A81">
        <v>18</v>
      </c>
      <c r="B81">
        <v>1</v>
      </c>
      <c r="C81">
        <v>63</v>
      </c>
      <c r="E81" t="s">
        <v>194</v>
      </c>
      <c r="F81" t="s">
        <v>195</v>
      </c>
      <c r="G81" t="s">
        <v>196</v>
      </c>
      <c r="H81" t="s">
        <v>53</v>
      </c>
      <c r="I81">
        <f>I80*J81</f>
        <v>40</v>
      </c>
      <c r="J81">
        <v>10</v>
      </c>
      <c r="K81">
        <v>10</v>
      </c>
      <c r="O81">
        <f t="shared" si="66"/>
        <v>27838.560000000001</v>
      </c>
      <c r="P81">
        <f t="shared" si="67"/>
        <v>27838.560000000001</v>
      </c>
      <c r="Q81">
        <f>(ROUND((ROUND(((ET81)*AV81*I81),2)*BB81),2)+ROUND((ROUND(((AE81-(EU81))*AV81*I81),2)*BS81),2))</f>
        <v>0</v>
      </c>
      <c r="R81">
        <f t="shared" si="68"/>
        <v>0</v>
      </c>
      <c r="S81">
        <f t="shared" si="69"/>
        <v>0</v>
      </c>
      <c r="T81">
        <f t="shared" si="70"/>
        <v>0</v>
      </c>
      <c r="U81">
        <f t="shared" si="71"/>
        <v>0</v>
      </c>
      <c r="V81">
        <f t="shared" si="72"/>
        <v>0</v>
      </c>
      <c r="W81">
        <f t="shared" si="73"/>
        <v>0</v>
      </c>
      <c r="X81">
        <f t="shared" si="74"/>
        <v>0</v>
      </c>
      <c r="Y81">
        <f t="shared" si="75"/>
        <v>0</v>
      </c>
      <c r="AA81">
        <v>61054198</v>
      </c>
      <c r="AB81">
        <f t="shared" si="76"/>
        <v>124.04</v>
      </c>
      <c r="AC81">
        <f>ROUND((ES81),6)</f>
        <v>124.04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 t="shared" si="77"/>
        <v>0</v>
      </c>
      <c r="AH81">
        <f>(EW81)</f>
        <v>0</v>
      </c>
      <c r="AI81">
        <f>(EX81)</f>
        <v>0</v>
      </c>
      <c r="AJ81">
        <f t="shared" si="78"/>
        <v>0</v>
      </c>
      <c r="AK81">
        <v>124.04</v>
      </c>
      <c r="AL81">
        <v>124.04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106</v>
      </c>
      <c r="AU81">
        <v>45</v>
      </c>
      <c r="AV81">
        <v>1</v>
      </c>
      <c r="AW81">
        <v>1.079</v>
      </c>
      <c r="AZ81">
        <v>1</v>
      </c>
      <c r="BA81">
        <v>1</v>
      </c>
      <c r="BB81">
        <v>1</v>
      </c>
      <c r="BC81">
        <v>5.2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197</v>
      </c>
      <c r="BM81">
        <v>4</v>
      </c>
      <c r="BN81">
        <v>0</v>
      </c>
      <c r="BO81" t="s">
        <v>195</v>
      </c>
      <c r="BP81">
        <v>1</v>
      </c>
      <c r="BQ81">
        <v>30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106</v>
      </c>
      <c r="CA81">
        <v>45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79"/>
        <v>27838.560000000001</v>
      </c>
      <c r="CQ81">
        <f t="shared" si="80"/>
        <v>695.97</v>
      </c>
      <c r="CR81">
        <f>(ROUND((ROUND(((ET81)*AV81*1),2)*BB81),2)+ROUND((ROUND(((AE81-(EU81))*AV81*1),2)*BS81),2))</f>
        <v>0</v>
      </c>
      <c r="CS81">
        <f t="shared" si="81"/>
        <v>0</v>
      </c>
      <c r="CT81">
        <f t="shared" si="82"/>
        <v>0</v>
      </c>
      <c r="CU81">
        <f t="shared" si="83"/>
        <v>0</v>
      </c>
      <c r="CV81">
        <f t="shared" si="84"/>
        <v>0</v>
      </c>
      <c r="CW81">
        <f t="shared" si="85"/>
        <v>0</v>
      </c>
      <c r="CX81">
        <f t="shared" si="86"/>
        <v>0</v>
      </c>
      <c r="CY81">
        <f t="shared" si="87"/>
        <v>0</v>
      </c>
      <c r="CZ81">
        <f t="shared" si="88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1003</v>
      </c>
      <c r="DV81" t="s">
        <v>53</v>
      </c>
      <c r="DW81" t="s">
        <v>53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60107421</v>
      </c>
      <c r="EF81">
        <v>30</v>
      </c>
      <c r="EG81" t="s">
        <v>17</v>
      </c>
      <c r="EH81">
        <v>0</v>
      </c>
      <c r="EI81" t="s">
        <v>3</v>
      </c>
      <c r="EJ81">
        <v>1</v>
      </c>
      <c r="EK81">
        <v>4</v>
      </c>
      <c r="EL81" t="s">
        <v>182</v>
      </c>
      <c r="EM81" t="s">
        <v>183</v>
      </c>
      <c r="EO81" t="s">
        <v>3</v>
      </c>
      <c r="EQ81">
        <v>0</v>
      </c>
      <c r="ER81">
        <v>124.04</v>
      </c>
      <c r="ES81">
        <v>124.04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v>0</v>
      </c>
      <c r="FS81">
        <v>0</v>
      </c>
      <c r="FX81">
        <v>106</v>
      </c>
      <c r="FY81">
        <v>45</v>
      </c>
      <c r="GA81" t="s">
        <v>3</v>
      </c>
      <c r="GD81">
        <v>1</v>
      </c>
      <c r="GF81">
        <v>192631966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89"/>
        <v>0</v>
      </c>
      <c r="GM81">
        <f t="shared" si="90"/>
        <v>27838.560000000001</v>
      </c>
      <c r="GN81">
        <f t="shared" si="91"/>
        <v>27838.560000000001</v>
      </c>
      <c r="GO81">
        <f t="shared" si="92"/>
        <v>0</v>
      </c>
      <c r="GP81">
        <f t="shared" si="93"/>
        <v>0</v>
      </c>
      <c r="GR81">
        <v>0</v>
      </c>
      <c r="GS81">
        <v>3</v>
      </c>
      <c r="GT81">
        <v>0</v>
      </c>
      <c r="GU81" t="s">
        <v>3</v>
      </c>
      <c r="GV81">
        <f t="shared" si="94"/>
        <v>0</v>
      </c>
      <c r="GW81">
        <v>1</v>
      </c>
      <c r="GX81">
        <f t="shared" si="95"/>
        <v>0</v>
      </c>
      <c r="HA81">
        <v>0</v>
      </c>
      <c r="HB81">
        <v>0</v>
      </c>
      <c r="HC81">
        <f t="shared" si="96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45" x14ac:dyDescent="0.2">
      <c r="A82">
        <v>17</v>
      </c>
      <c r="B82">
        <v>1</v>
      </c>
      <c r="C82">
        <f>ROW(SmtRes!A66)</f>
        <v>66</v>
      </c>
      <c r="D82">
        <f>ROW(EtalonRes!A74)</f>
        <v>74</v>
      </c>
      <c r="E82" t="s">
        <v>198</v>
      </c>
      <c r="F82" t="s">
        <v>199</v>
      </c>
      <c r="G82" t="s">
        <v>200</v>
      </c>
      <c r="H82" t="s">
        <v>201</v>
      </c>
      <c r="I82">
        <f>ROUND(40/100,9)</f>
        <v>0.4</v>
      </c>
      <c r="J82">
        <v>0</v>
      </c>
      <c r="K82">
        <f>ROUND(40/100,9)</f>
        <v>0.4</v>
      </c>
      <c r="O82">
        <f t="shared" si="66"/>
        <v>6771.02</v>
      </c>
      <c r="P82">
        <f t="shared" si="67"/>
        <v>299.58</v>
      </c>
      <c r="Q82">
        <f>(ROUND((ROUND((((ET82*1.1))*AV82*I82),2)*BB82),2)+ROUND((ROUND(((AE82-((EU82*1.1)))*AV82*I82),2)*BS82),2))</f>
        <v>1430.52</v>
      </c>
      <c r="R82">
        <f t="shared" si="68"/>
        <v>464.84</v>
      </c>
      <c r="S82">
        <f t="shared" si="69"/>
        <v>5040.92</v>
      </c>
      <c r="T82">
        <f t="shared" si="70"/>
        <v>0</v>
      </c>
      <c r="U82">
        <f t="shared" si="71"/>
        <v>6.4034520000000006</v>
      </c>
      <c r="V82">
        <f t="shared" si="72"/>
        <v>0</v>
      </c>
      <c r="W82">
        <f t="shared" si="73"/>
        <v>0</v>
      </c>
      <c r="X82">
        <f t="shared" si="74"/>
        <v>5836.11</v>
      </c>
      <c r="Y82">
        <f t="shared" si="75"/>
        <v>2477.59</v>
      </c>
      <c r="AA82">
        <v>61054198</v>
      </c>
      <c r="AB82">
        <f t="shared" si="76"/>
        <v>590.94600000000003</v>
      </c>
      <c r="AC82">
        <f>ROUND(((ES82*1)),6)</f>
        <v>51.88</v>
      </c>
      <c r="AD82">
        <f>ROUND(((((ET82*1.1))-((EU82*1.1)))+AE82),6)</f>
        <v>322.86099999999999</v>
      </c>
      <c r="AE82">
        <f t="shared" ref="AE82:AF84" si="97">ROUND(((EU82*1.1)),6)</f>
        <v>19.931999999999999</v>
      </c>
      <c r="AF82">
        <f t="shared" si="97"/>
        <v>216.20500000000001</v>
      </c>
      <c r="AG82">
        <f t="shared" si="77"/>
        <v>0</v>
      </c>
      <c r="AH82">
        <f t="shared" ref="AH82:AI84" si="98">((EW82*1.1))</f>
        <v>15.290000000000001</v>
      </c>
      <c r="AI82">
        <f t="shared" si="98"/>
        <v>0</v>
      </c>
      <c r="AJ82">
        <f t="shared" si="78"/>
        <v>0</v>
      </c>
      <c r="AK82">
        <v>541.94000000000005</v>
      </c>
      <c r="AL82">
        <v>51.88</v>
      </c>
      <c r="AM82">
        <v>293.51</v>
      </c>
      <c r="AN82">
        <v>18.12</v>
      </c>
      <c r="AO82">
        <v>196.55</v>
      </c>
      <c r="AP82">
        <v>0</v>
      </c>
      <c r="AQ82">
        <v>13.9</v>
      </c>
      <c r="AR82">
        <v>0</v>
      </c>
      <c r="AS82">
        <v>0</v>
      </c>
      <c r="AT82">
        <v>106</v>
      </c>
      <c r="AU82">
        <v>45</v>
      </c>
      <c r="AV82">
        <v>1.0469999999999999</v>
      </c>
      <c r="AW82">
        <v>1.079</v>
      </c>
      <c r="AZ82">
        <v>1</v>
      </c>
      <c r="BA82">
        <v>55.67</v>
      </c>
      <c r="BB82">
        <v>10.58</v>
      </c>
      <c r="BC82">
        <v>13.38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202</v>
      </c>
      <c r="BM82">
        <v>4</v>
      </c>
      <c r="BN82">
        <v>0</v>
      </c>
      <c r="BO82" t="s">
        <v>199</v>
      </c>
      <c r="BP82">
        <v>1</v>
      </c>
      <c r="BQ82">
        <v>30</v>
      </c>
      <c r="BR82">
        <v>0</v>
      </c>
      <c r="BS82">
        <v>55.67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106</v>
      </c>
      <c r="CA82">
        <v>45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639</v>
      </c>
      <c r="CO82">
        <v>0</v>
      </c>
      <c r="CP82">
        <f t="shared" si="79"/>
        <v>6771.02</v>
      </c>
      <c r="CQ82">
        <f t="shared" si="80"/>
        <v>749.01</v>
      </c>
      <c r="CR82">
        <f>(ROUND((ROUND((((ET82*1.1))*AV82*1),2)*BB82),2)+ROUND((ROUND(((AE82-((EU82*1.1)))*AV82*1),2)*BS82),2))</f>
        <v>3576.46</v>
      </c>
      <c r="CS82">
        <f t="shared" si="81"/>
        <v>1161.83</v>
      </c>
      <c r="CT82">
        <f t="shared" si="82"/>
        <v>12602.02</v>
      </c>
      <c r="CU82">
        <f t="shared" si="83"/>
        <v>0</v>
      </c>
      <c r="CV82">
        <f t="shared" si="84"/>
        <v>16.00863</v>
      </c>
      <c r="CW82">
        <f t="shared" si="85"/>
        <v>0</v>
      </c>
      <c r="CX82">
        <f t="shared" si="86"/>
        <v>0</v>
      </c>
      <c r="CY82">
        <f t="shared" si="87"/>
        <v>5836.1056000000008</v>
      </c>
      <c r="CZ82">
        <f t="shared" si="88"/>
        <v>2477.5920000000001</v>
      </c>
      <c r="DB82">
        <v>14</v>
      </c>
      <c r="DC82" t="s">
        <v>3</v>
      </c>
      <c r="DD82" t="s">
        <v>34</v>
      </c>
      <c r="DE82" t="s">
        <v>35</v>
      </c>
      <c r="DF82" t="s">
        <v>35</v>
      </c>
      <c r="DG82" t="s">
        <v>35</v>
      </c>
      <c r="DH82" t="s">
        <v>3</v>
      </c>
      <c r="DI82" t="s">
        <v>35</v>
      </c>
      <c r="DJ82" t="s">
        <v>35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201</v>
      </c>
      <c r="DW82" t="s">
        <v>201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60107421</v>
      </c>
      <c r="EF82">
        <v>30</v>
      </c>
      <c r="EG82" t="s">
        <v>17</v>
      </c>
      <c r="EH82">
        <v>0</v>
      </c>
      <c r="EI82" t="s">
        <v>3</v>
      </c>
      <c r="EJ82">
        <v>1</v>
      </c>
      <c r="EK82">
        <v>4</v>
      </c>
      <c r="EL82" t="s">
        <v>182</v>
      </c>
      <c r="EM82" t="s">
        <v>183</v>
      </c>
      <c r="EO82" t="s">
        <v>38</v>
      </c>
      <c r="EQ82">
        <v>0</v>
      </c>
      <c r="ER82">
        <v>541.94000000000005</v>
      </c>
      <c r="ES82">
        <v>51.88</v>
      </c>
      <c r="ET82">
        <v>293.51</v>
      </c>
      <c r="EU82">
        <v>18.12</v>
      </c>
      <c r="EV82">
        <v>196.55</v>
      </c>
      <c r="EW82">
        <v>13.9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106</v>
      </c>
      <c r="FY82">
        <v>45</v>
      </c>
      <c r="GA82" t="s">
        <v>3</v>
      </c>
      <c r="GD82">
        <v>1</v>
      </c>
      <c r="GF82">
        <v>1380292458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89"/>
        <v>0</v>
      </c>
      <c r="GM82">
        <f t="shared" si="90"/>
        <v>15084.72</v>
      </c>
      <c r="GN82">
        <f t="shared" si="91"/>
        <v>15084.72</v>
      </c>
      <c r="GO82">
        <f t="shared" si="92"/>
        <v>0</v>
      </c>
      <c r="GP82">
        <f t="shared" si="93"/>
        <v>0</v>
      </c>
      <c r="GR82">
        <v>0</v>
      </c>
      <c r="GS82">
        <v>3</v>
      </c>
      <c r="GT82">
        <v>0</v>
      </c>
      <c r="GU82" t="s">
        <v>3</v>
      </c>
      <c r="GV82">
        <f t="shared" si="94"/>
        <v>0</v>
      </c>
      <c r="GW82">
        <v>1</v>
      </c>
      <c r="GX82">
        <f t="shared" si="95"/>
        <v>0</v>
      </c>
      <c r="HA82">
        <v>0</v>
      </c>
      <c r="HB82">
        <v>0</v>
      </c>
      <c r="HC82">
        <f t="shared" si="96"/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">
      <c r="A83">
        <v>17</v>
      </c>
      <c r="B83">
        <v>1</v>
      </c>
      <c r="C83">
        <f>ROW(SmtRes!A72)</f>
        <v>72</v>
      </c>
      <c r="D83">
        <f>ROW(EtalonRes!A80)</f>
        <v>80</v>
      </c>
      <c r="E83" t="s">
        <v>203</v>
      </c>
      <c r="F83" t="s">
        <v>204</v>
      </c>
      <c r="G83" t="s">
        <v>205</v>
      </c>
      <c r="H83" t="s">
        <v>201</v>
      </c>
      <c r="I83">
        <f>ROUND(40/100,9)</f>
        <v>0.4</v>
      </c>
      <c r="J83">
        <v>0</v>
      </c>
      <c r="K83">
        <f>ROUND(40/100,9)</f>
        <v>0.4</v>
      </c>
      <c r="O83">
        <f t="shared" si="66"/>
        <v>617.82000000000005</v>
      </c>
      <c r="P83">
        <f t="shared" si="67"/>
        <v>59.29</v>
      </c>
      <c r="Q83">
        <f>(ROUND((ROUND((((ET83*1.1))*AV83*I83),2)*BB83),2)+ROUND((ROUND(((AE83-((EU83*1.1)))*AV83*I83),2)*BS83),2))</f>
        <v>137.66</v>
      </c>
      <c r="R83">
        <f t="shared" si="68"/>
        <v>75.150000000000006</v>
      </c>
      <c r="S83">
        <f t="shared" si="69"/>
        <v>420.87</v>
      </c>
      <c r="T83">
        <f t="shared" si="70"/>
        <v>0</v>
      </c>
      <c r="U83">
        <f t="shared" si="71"/>
        <v>0.5343888</v>
      </c>
      <c r="V83">
        <f t="shared" si="72"/>
        <v>0</v>
      </c>
      <c r="W83">
        <f t="shared" si="73"/>
        <v>0</v>
      </c>
      <c r="X83">
        <f t="shared" si="74"/>
        <v>525.78</v>
      </c>
      <c r="Y83">
        <f t="shared" si="75"/>
        <v>223.21</v>
      </c>
      <c r="AA83">
        <v>61054198</v>
      </c>
      <c r="AB83">
        <f t="shared" si="76"/>
        <v>44.131</v>
      </c>
      <c r="AC83">
        <f>ROUND(((ES83*1)),6)</f>
        <v>8.6999999999999993</v>
      </c>
      <c r="AD83">
        <f>ROUND(((((ET83*1.1))-((EU83*1.1)))+AE83),6)</f>
        <v>17.390999999999998</v>
      </c>
      <c r="AE83">
        <f t="shared" si="97"/>
        <v>3.2229999999999999</v>
      </c>
      <c r="AF83">
        <f t="shared" si="97"/>
        <v>18.04</v>
      </c>
      <c r="AG83">
        <f t="shared" si="77"/>
        <v>0</v>
      </c>
      <c r="AH83">
        <f t="shared" si="98"/>
        <v>1.276</v>
      </c>
      <c r="AI83">
        <f t="shared" si="98"/>
        <v>0</v>
      </c>
      <c r="AJ83">
        <f t="shared" si="78"/>
        <v>0</v>
      </c>
      <c r="AK83">
        <v>40.909999999999997</v>
      </c>
      <c r="AL83">
        <v>8.6999999999999993</v>
      </c>
      <c r="AM83">
        <v>15.81</v>
      </c>
      <c r="AN83">
        <v>2.93</v>
      </c>
      <c r="AO83">
        <v>16.399999999999999</v>
      </c>
      <c r="AP83">
        <v>0</v>
      </c>
      <c r="AQ83">
        <v>1.1599999999999999</v>
      </c>
      <c r="AR83">
        <v>0</v>
      </c>
      <c r="AS83">
        <v>0</v>
      </c>
      <c r="AT83">
        <v>106</v>
      </c>
      <c r="AU83">
        <v>45</v>
      </c>
      <c r="AV83">
        <v>1.0469999999999999</v>
      </c>
      <c r="AW83">
        <v>1.079</v>
      </c>
      <c r="AZ83">
        <v>1</v>
      </c>
      <c r="BA83">
        <v>55.67</v>
      </c>
      <c r="BB83">
        <v>18.91</v>
      </c>
      <c r="BC83">
        <v>15.81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206</v>
      </c>
      <c r="BM83">
        <v>4</v>
      </c>
      <c r="BN83">
        <v>0</v>
      </c>
      <c r="BO83" t="s">
        <v>204</v>
      </c>
      <c r="BP83">
        <v>1</v>
      </c>
      <c r="BQ83">
        <v>30</v>
      </c>
      <c r="BR83">
        <v>0</v>
      </c>
      <c r="BS83">
        <v>55.67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106</v>
      </c>
      <c r="CA83">
        <v>45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639</v>
      </c>
      <c r="CO83">
        <v>0</v>
      </c>
      <c r="CP83">
        <f t="shared" si="79"/>
        <v>617.81999999999994</v>
      </c>
      <c r="CQ83">
        <f t="shared" si="80"/>
        <v>148.46</v>
      </c>
      <c r="CR83">
        <f>(ROUND((ROUND((((ET83*1.1))*AV83*1),2)*BB83),2)+ROUND((ROUND(((AE83-((EU83*1.1)))*AV83*1),2)*BS83),2))</f>
        <v>344.35</v>
      </c>
      <c r="CS83">
        <f t="shared" si="81"/>
        <v>187.61</v>
      </c>
      <c r="CT83">
        <f t="shared" si="82"/>
        <v>1051.6099999999999</v>
      </c>
      <c r="CU83">
        <f t="shared" si="83"/>
        <v>0</v>
      </c>
      <c r="CV83">
        <f t="shared" si="84"/>
        <v>1.3359719999999999</v>
      </c>
      <c r="CW83">
        <f t="shared" si="85"/>
        <v>0</v>
      </c>
      <c r="CX83">
        <f t="shared" si="86"/>
        <v>0</v>
      </c>
      <c r="CY83">
        <f t="shared" si="87"/>
        <v>525.7811999999999</v>
      </c>
      <c r="CZ83">
        <f t="shared" si="88"/>
        <v>223.20899999999997</v>
      </c>
      <c r="DB83">
        <v>15</v>
      </c>
      <c r="DC83" t="s">
        <v>3</v>
      </c>
      <c r="DD83" t="s">
        <v>34</v>
      </c>
      <c r="DE83" t="s">
        <v>35</v>
      </c>
      <c r="DF83" t="s">
        <v>35</v>
      </c>
      <c r="DG83" t="s">
        <v>35</v>
      </c>
      <c r="DH83" t="s">
        <v>3</v>
      </c>
      <c r="DI83" t="s">
        <v>35</v>
      </c>
      <c r="DJ83" t="s">
        <v>35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201</v>
      </c>
      <c r="DW83" t="s">
        <v>201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60107421</v>
      </c>
      <c r="EF83">
        <v>30</v>
      </c>
      <c r="EG83" t="s">
        <v>17</v>
      </c>
      <c r="EH83">
        <v>0</v>
      </c>
      <c r="EI83" t="s">
        <v>3</v>
      </c>
      <c r="EJ83">
        <v>1</v>
      </c>
      <c r="EK83">
        <v>4</v>
      </c>
      <c r="EL83" t="s">
        <v>182</v>
      </c>
      <c r="EM83" t="s">
        <v>183</v>
      </c>
      <c r="EO83" t="s">
        <v>38</v>
      </c>
      <c r="EQ83">
        <v>0</v>
      </c>
      <c r="ER83">
        <v>40.909999999999997</v>
      </c>
      <c r="ES83">
        <v>8.6999999999999993</v>
      </c>
      <c r="ET83">
        <v>15.81</v>
      </c>
      <c r="EU83">
        <v>2.93</v>
      </c>
      <c r="EV83">
        <v>16.399999999999999</v>
      </c>
      <c r="EW83">
        <v>1.1599999999999999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106</v>
      </c>
      <c r="FY83">
        <v>45</v>
      </c>
      <c r="GA83" t="s">
        <v>3</v>
      </c>
      <c r="GD83">
        <v>1</v>
      </c>
      <c r="GF83">
        <v>-1374820018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89"/>
        <v>0</v>
      </c>
      <c r="GM83">
        <f t="shared" si="90"/>
        <v>1366.81</v>
      </c>
      <c r="GN83">
        <f t="shared" si="91"/>
        <v>1366.81</v>
      </c>
      <c r="GO83">
        <f t="shared" si="92"/>
        <v>0</v>
      </c>
      <c r="GP83">
        <f t="shared" si="93"/>
        <v>0</v>
      </c>
      <c r="GR83">
        <v>0</v>
      </c>
      <c r="GS83">
        <v>3</v>
      </c>
      <c r="GT83">
        <v>0</v>
      </c>
      <c r="GU83" t="s">
        <v>3</v>
      </c>
      <c r="GV83">
        <f t="shared" si="94"/>
        <v>0</v>
      </c>
      <c r="GW83">
        <v>1</v>
      </c>
      <c r="GX83">
        <f t="shared" si="95"/>
        <v>0</v>
      </c>
      <c r="HA83">
        <v>0</v>
      </c>
      <c r="HB83">
        <v>0</v>
      </c>
      <c r="HC83">
        <f t="shared" si="96"/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">
      <c r="A84">
        <v>17</v>
      </c>
      <c r="B84">
        <v>1</v>
      </c>
      <c r="C84">
        <f>ROW(SmtRes!A74)</f>
        <v>74</v>
      </c>
      <c r="D84">
        <f>ROW(EtalonRes!A82)</f>
        <v>82</v>
      </c>
      <c r="E84" t="s">
        <v>207</v>
      </c>
      <c r="F84" t="s">
        <v>208</v>
      </c>
      <c r="G84" t="s">
        <v>209</v>
      </c>
      <c r="H84" t="s">
        <v>210</v>
      </c>
      <c r="I84">
        <f>ROUND(0.272/10,9)</f>
        <v>2.7199999999999998E-2</v>
      </c>
      <c r="J84">
        <v>0</v>
      </c>
      <c r="K84">
        <f>ROUND(0.272/10,9)</f>
        <v>2.7199999999999998E-2</v>
      </c>
      <c r="O84">
        <f t="shared" si="66"/>
        <v>2040.31</v>
      </c>
      <c r="P84">
        <f t="shared" si="67"/>
        <v>0</v>
      </c>
      <c r="Q84">
        <f>(ROUND((ROUND((((ET84*1.1))*AV84*I84),2)*BB84),2)+ROUND((ROUND(((AE84-((EU84*1.1)))*AV84*I84),2)*BS84),2))</f>
        <v>0</v>
      </c>
      <c r="R84">
        <f t="shared" si="68"/>
        <v>0</v>
      </c>
      <c r="S84">
        <f t="shared" si="69"/>
        <v>2040.31</v>
      </c>
      <c r="T84">
        <f t="shared" si="70"/>
        <v>0</v>
      </c>
      <c r="U84">
        <f t="shared" si="71"/>
        <v>2.903942448</v>
      </c>
      <c r="V84">
        <f t="shared" si="72"/>
        <v>0</v>
      </c>
      <c r="W84">
        <f t="shared" si="73"/>
        <v>0</v>
      </c>
      <c r="X84">
        <f t="shared" si="74"/>
        <v>2162.73</v>
      </c>
      <c r="Y84">
        <f t="shared" si="75"/>
        <v>918.14</v>
      </c>
      <c r="AA84">
        <v>61054198</v>
      </c>
      <c r="AB84">
        <f t="shared" si="76"/>
        <v>1286.857</v>
      </c>
      <c r="AC84">
        <f>ROUND(((ES84*1)),6)</f>
        <v>0</v>
      </c>
      <c r="AD84">
        <f>ROUND(((((ET84*1.1))-((EU84*1.1)))+AE84),6)</f>
        <v>0</v>
      </c>
      <c r="AE84">
        <f t="shared" si="97"/>
        <v>0</v>
      </c>
      <c r="AF84">
        <f t="shared" si="97"/>
        <v>1286.857</v>
      </c>
      <c r="AG84">
        <f t="shared" si="77"/>
        <v>0</v>
      </c>
      <c r="AH84">
        <f t="shared" si="98"/>
        <v>101.97000000000001</v>
      </c>
      <c r="AI84">
        <f t="shared" si="98"/>
        <v>0</v>
      </c>
      <c r="AJ84">
        <f t="shared" si="78"/>
        <v>0</v>
      </c>
      <c r="AK84">
        <v>1169.8699999999999</v>
      </c>
      <c r="AL84">
        <v>0</v>
      </c>
      <c r="AM84">
        <v>0</v>
      </c>
      <c r="AN84">
        <v>0</v>
      </c>
      <c r="AO84">
        <v>1169.8699999999999</v>
      </c>
      <c r="AP84">
        <v>0</v>
      </c>
      <c r="AQ84">
        <v>92.7</v>
      </c>
      <c r="AR84">
        <v>0</v>
      </c>
      <c r="AS84">
        <v>0</v>
      </c>
      <c r="AT84">
        <v>106</v>
      </c>
      <c r="AU84">
        <v>45</v>
      </c>
      <c r="AV84">
        <v>1.0469999999999999</v>
      </c>
      <c r="AW84">
        <v>1.079</v>
      </c>
      <c r="AZ84">
        <v>1</v>
      </c>
      <c r="BA84">
        <v>55.67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211</v>
      </c>
      <c r="BM84">
        <v>4</v>
      </c>
      <c r="BN84">
        <v>0</v>
      </c>
      <c r="BO84" t="s">
        <v>208</v>
      </c>
      <c r="BP84">
        <v>1</v>
      </c>
      <c r="BQ84">
        <v>30</v>
      </c>
      <c r="BR84">
        <v>0</v>
      </c>
      <c r="BS84">
        <v>55.67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106</v>
      </c>
      <c r="CA84">
        <v>45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639</v>
      </c>
      <c r="CO84">
        <v>0</v>
      </c>
      <c r="CP84">
        <f t="shared" si="79"/>
        <v>2040.31</v>
      </c>
      <c r="CQ84">
        <f t="shared" si="80"/>
        <v>0</v>
      </c>
      <c r="CR84">
        <f>(ROUND((ROUND((((ET84*1.1))*AV84*1),2)*BB84),2)+ROUND((ROUND(((AE84-((EU84*1.1)))*AV84*1),2)*BS84),2))</f>
        <v>0</v>
      </c>
      <c r="CS84">
        <f t="shared" si="81"/>
        <v>0</v>
      </c>
      <c r="CT84">
        <f t="shared" si="82"/>
        <v>75006.42</v>
      </c>
      <c r="CU84">
        <f t="shared" si="83"/>
        <v>0</v>
      </c>
      <c r="CV84">
        <f t="shared" si="84"/>
        <v>106.76259</v>
      </c>
      <c r="CW84">
        <f t="shared" si="85"/>
        <v>0</v>
      </c>
      <c r="CX84">
        <f t="shared" si="86"/>
        <v>0</v>
      </c>
      <c r="CY84">
        <f t="shared" si="87"/>
        <v>2162.7285999999999</v>
      </c>
      <c r="CZ84">
        <f t="shared" si="88"/>
        <v>918.1395</v>
      </c>
      <c r="DB84">
        <v>16</v>
      </c>
      <c r="DC84" t="s">
        <v>3</v>
      </c>
      <c r="DD84" t="s">
        <v>34</v>
      </c>
      <c r="DE84" t="s">
        <v>35</v>
      </c>
      <c r="DF84" t="s">
        <v>35</v>
      </c>
      <c r="DG84" t="s">
        <v>35</v>
      </c>
      <c r="DH84" t="s">
        <v>3</v>
      </c>
      <c r="DI84" t="s">
        <v>35</v>
      </c>
      <c r="DJ84" t="s">
        <v>35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210</v>
      </c>
      <c r="DW84" t="s">
        <v>210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60107421</v>
      </c>
      <c r="EF84">
        <v>30</v>
      </c>
      <c r="EG84" t="s">
        <v>17</v>
      </c>
      <c r="EH84">
        <v>0</v>
      </c>
      <c r="EI84" t="s">
        <v>3</v>
      </c>
      <c r="EJ84">
        <v>1</v>
      </c>
      <c r="EK84">
        <v>4</v>
      </c>
      <c r="EL84" t="s">
        <v>182</v>
      </c>
      <c r="EM84" t="s">
        <v>183</v>
      </c>
      <c r="EO84" t="s">
        <v>38</v>
      </c>
      <c r="EQ84">
        <v>0</v>
      </c>
      <c r="ER84">
        <v>1169.8699999999999</v>
      </c>
      <c r="ES84">
        <v>0</v>
      </c>
      <c r="ET84">
        <v>0</v>
      </c>
      <c r="EU84">
        <v>0</v>
      </c>
      <c r="EV84">
        <v>1169.8699999999999</v>
      </c>
      <c r="EW84">
        <v>92.7</v>
      </c>
      <c r="EX84">
        <v>0</v>
      </c>
      <c r="EY84">
        <v>0</v>
      </c>
      <c r="FQ84">
        <v>0</v>
      </c>
      <c r="FR84">
        <v>0</v>
      </c>
      <c r="FS84">
        <v>0</v>
      </c>
      <c r="FX84">
        <v>106</v>
      </c>
      <c r="FY84">
        <v>45</v>
      </c>
      <c r="GA84" t="s">
        <v>3</v>
      </c>
      <c r="GD84">
        <v>1</v>
      </c>
      <c r="GF84">
        <v>-783893203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89"/>
        <v>0</v>
      </c>
      <c r="GM84">
        <f t="shared" si="90"/>
        <v>5121.18</v>
      </c>
      <c r="GN84">
        <f t="shared" si="91"/>
        <v>5121.18</v>
      </c>
      <c r="GO84">
        <f t="shared" si="92"/>
        <v>0</v>
      </c>
      <c r="GP84">
        <f t="shared" si="93"/>
        <v>0</v>
      </c>
      <c r="GR84">
        <v>0</v>
      </c>
      <c r="GS84">
        <v>3</v>
      </c>
      <c r="GT84">
        <v>0</v>
      </c>
      <c r="GU84" t="s">
        <v>3</v>
      </c>
      <c r="GV84">
        <f t="shared" si="94"/>
        <v>0</v>
      </c>
      <c r="GW84">
        <v>1</v>
      </c>
      <c r="GX84">
        <f t="shared" si="95"/>
        <v>0</v>
      </c>
      <c r="HA84">
        <v>0</v>
      </c>
      <c r="HB84">
        <v>0</v>
      </c>
      <c r="HC84">
        <f t="shared" si="96"/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5" spans="1:245" x14ac:dyDescent="0.2">
      <c r="A85">
        <v>18</v>
      </c>
      <c r="B85">
        <v>1</v>
      </c>
      <c r="C85">
        <v>74</v>
      </c>
      <c r="E85" t="s">
        <v>212</v>
      </c>
      <c r="F85" t="s">
        <v>213</v>
      </c>
      <c r="G85" t="s">
        <v>214</v>
      </c>
      <c r="H85" t="s">
        <v>215</v>
      </c>
      <c r="I85">
        <f>I84*J85</f>
        <v>0.27472000000000002</v>
      </c>
      <c r="J85">
        <v>10.100000000000001</v>
      </c>
      <c r="K85">
        <v>10.1</v>
      </c>
      <c r="O85">
        <f t="shared" si="66"/>
        <v>19.07</v>
      </c>
      <c r="P85">
        <f t="shared" si="67"/>
        <v>19.07</v>
      </c>
      <c r="Q85">
        <f>(ROUND((ROUND(((ET85)*AV85*I85),2)*BB85),2)+ROUND((ROUND(((AE85-(EU85))*AV85*I85),2)*BS85),2))</f>
        <v>0</v>
      </c>
      <c r="R85">
        <f t="shared" si="68"/>
        <v>0</v>
      </c>
      <c r="S85">
        <f t="shared" si="69"/>
        <v>0</v>
      </c>
      <c r="T85">
        <f t="shared" si="70"/>
        <v>0</v>
      </c>
      <c r="U85">
        <f t="shared" si="71"/>
        <v>0</v>
      </c>
      <c r="V85">
        <f t="shared" si="72"/>
        <v>0</v>
      </c>
      <c r="W85">
        <f t="shared" si="73"/>
        <v>0</v>
      </c>
      <c r="X85">
        <f t="shared" si="74"/>
        <v>0</v>
      </c>
      <c r="Y85">
        <f t="shared" si="75"/>
        <v>0</v>
      </c>
      <c r="AA85">
        <v>61054198</v>
      </c>
      <c r="AB85">
        <f t="shared" si="76"/>
        <v>5.07</v>
      </c>
      <c r="AC85">
        <f>ROUND((ES85),6)</f>
        <v>5.07</v>
      </c>
      <c r="AD85">
        <f>ROUND((((ET85)-(EU85))+AE85),6)</f>
        <v>0</v>
      </c>
      <c r="AE85">
        <f>ROUND((EU85),6)</f>
        <v>0</v>
      </c>
      <c r="AF85">
        <f>ROUND((EV85),6)</f>
        <v>0</v>
      </c>
      <c r="AG85">
        <f t="shared" si="77"/>
        <v>0</v>
      </c>
      <c r="AH85">
        <f>(EW85)</f>
        <v>0</v>
      </c>
      <c r="AI85">
        <f>(EX85)</f>
        <v>0</v>
      </c>
      <c r="AJ85">
        <f t="shared" si="78"/>
        <v>0</v>
      </c>
      <c r="AK85">
        <v>5.07</v>
      </c>
      <c r="AL85">
        <v>5.07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106</v>
      </c>
      <c r="AU85">
        <v>45</v>
      </c>
      <c r="AV85">
        <v>1</v>
      </c>
      <c r="AW85">
        <v>1.079</v>
      </c>
      <c r="AZ85">
        <v>1</v>
      </c>
      <c r="BA85">
        <v>1</v>
      </c>
      <c r="BB85">
        <v>1</v>
      </c>
      <c r="BC85">
        <v>12.71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216</v>
      </c>
      <c r="BM85">
        <v>4</v>
      </c>
      <c r="BN85">
        <v>0</v>
      </c>
      <c r="BO85" t="s">
        <v>213</v>
      </c>
      <c r="BP85">
        <v>1</v>
      </c>
      <c r="BQ85">
        <v>30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106</v>
      </c>
      <c r="CA85">
        <v>45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639</v>
      </c>
      <c r="CO85">
        <v>0</v>
      </c>
      <c r="CP85">
        <f t="shared" si="79"/>
        <v>19.07</v>
      </c>
      <c r="CQ85">
        <f t="shared" si="80"/>
        <v>69.52</v>
      </c>
      <c r="CR85">
        <f>(ROUND((ROUND(((ET85)*AV85*1),2)*BB85),2)+ROUND((ROUND(((AE85-(EU85))*AV85*1),2)*BS85),2))</f>
        <v>0</v>
      </c>
      <c r="CS85">
        <f t="shared" si="81"/>
        <v>0</v>
      </c>
      <c r="CT85">
        <f t="shared" si="82"/>
        <v>0</v>
      </c>
      <c r="CU85">
        <f t="shared" si="83"/>
        <v>0</v>
      </c>
      <c r="CV85">
        <f t="shared" si="84"/>
        <v>0</v>
      </c>
      <c r="CW85">
        <f t="shared" si="85"/>
        <v>0</v>
      </c>
      <c r="CX85">
        <f t="shared" si="86"/>
        <v>0</v>
      </c>
      <c r="CY85">
        <f t="shared" si="87"/>
        <v>0</v>
      </c>
      <c r="CZ85">
        <f t="shared" si="88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1009</v>
      </c>
      <c r="DV85" t="s">
        <v>215</v>
      </c>
      <c r="DW85" t="s">
        <v>215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60107421</v>
      </c>
      <c r="EF85">
        <v>30</v>
      </c>
      <c r="EG85" t="s">
        <v>17</v>
      </c>
      <c r="EH85">
        <v>0</v>
      </c>
      <c r="EI85" t="s">
        <v>3</v>
      </c>
      <c r="EJ85">
        <v>1</v>
      </c>
      <c r="EK85">
        <v>4</v>
      </c>
      <c r="EL85" t="s">
        <v>182</v>
      </c>
      <c r="EM85" t="s">
        <v>183</v>
      </c>
      <c r="EO85" t="s">
        <v>38</v>
      </c>
      <c r="EQ85">
        <v>0</v>
      </c>
      <c r="ER85">
        <v>5.07</v>
      </c>
      <c r="ES85">
        <v>5.07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v>0</v>
      </c>
      <c r="FS85">
        <v>0</v>
      </c>
      <c r="FX85">
        <v>106</v>
      </c>
      <c r="FY85">
        <v>45</v>
      </c>
      <c r="GA85" t="s">
        <v>3</v>
      </c>
      <c r="GD85">
        <v>1</v>
      </c>
      <c r="GF85">
        <v>1242855473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89"/>
        <v>0</v>
      </c>
      <c r="GM85">
        <f t="shared" si="90"/>
        <v>19.07</v>
      </c>
      <c r="GN85">
        <f t="shared" si="91"/>
        <v>19.07</v>
      </c>
      <c r="GO85">
        <f t="shared" si="92"/>
        <v>0</v>
      </c>
      <c r="GP85">
        <f t="shared" si="93"/>
        <v>0</v>
      </c>
      <c r="GR85">
        <v>0</v>
      </c>
      <c r="GS85">
        <v>3</v>
      </c>
      <c r="GT85">
        <v>0</v>
      </c>
      <c r="GU85" t="s">
        <v>3</v>
      </c>
      <c r="GV85">
        <f t="shared" si="94"/>
        <v>0</v>
      </c>
      <c r="GW85">
        <v>1</v>
      </c>
      <c r="GX85">
        <f t="shared" si="95"/>
        <v>0</v>
      </c>
      <c r="HA85">
        <v>0</v>
      </c>
      <c r="HB85">
        <v>0</v>
      </c>
      <c r="HC85">
        <f t="shared" si="96"/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">
      <c r="A86">
        <v>17</v>
      </c>
      <c r="B86">
        <v>1</v>
      </c>
      <c r="C86">
        <f>ROW(SmtRes!A82)</f>
        <v>82</v>
      </c>
      <c r="D86">
        <f>ROW(EtalonRes!A90)</f>
        <v>90</v>
      </c>
      <c r="E86" t="s">
        <v>217</v>
      </c>
      <c r="F86" t="s">
        <v>218</v>
      </c>
      <c r="G86" t="s">
        <v>219</v>
      </c>
      <c r="H86" t="s">
        <v>87</v>
      </c>
      <c r="I86">
        <f>ROUND(60/100,9)</f>
        <v>0.6</v>
      </c>
      <c r="J86">
        <v>0</v>
      </c>
      <c r="K86">
        <f>ROUND(60/100,9)</f>
        <v>0.6</v>
      </c>
      <c r="O86">
        <f t="shared" si="66"/>
        <v>24016.639999999999</v>
      </c>
      <c r="P86">
        <f t="shared" si="67"/>
        <v>4514.3500000000004</v>
      </c>
      <c r="Q86">
        <f>(ROUND((ROUND((((ET86*1.1))*AV86*I86),2)*BB86),2)+ROUND((ROUND(((AE86-((EU86*1.1)))*AV86*I86),2)*BS86),2))</f>
        <v>86.26</v>
      </c>
      <c r="R86">
        <f t="shared" si="68"/>
        <v>15.03</v>
      </c>
      <c r="S86">
        <f t="shared" si="69"/>
        <v>19416.03</v>
      </c>
      <c r="T86">
        <f t="shared" si="70"/>
        <v>0</v>
      </c>
      <c r="U86">
        <f t="shared" si="71"/>
        <v>28.309644000000002</v>
      </c>
      <c r="V86">
        <f t="shared" si="72"/>
        <v>0</v>
      </c>
      <c r="W86">
        <f t="shared" si="73"/>
        <v>0</v>
      </c>
      <c r="X86">
        <f t="shared" si="74"/>
        <v>18848.13</v>
      </c>
      <c r="Y86">
        <f t="shared" si="75"/>
        <v>9909.84</v>
      </c>
      <c r="AA86">
        <v>61054198</v>
      </c>
      <c r="AB86">
        <f t="shared" si="76"/>
        <v>1734.895</v>
      </c>
      <c r="AC86">
        <f>ROUND(((ES86*1)),6)</f>
        <v>1177.69</v>
      </c>
      <c r="AD86">
        <f>ROUND(((((ET86*1.1))-((EU86*1.1)))+AE86),6)</f>
        <v>12.419</v>
      </c>
      <c r="AE86">
        <f>ROUND(((EU86*1.1)),6)</f>
        <v>0.41799999999999998</v>
      </c>
      <c r="AF86">
        <f>ROUND(((EV86*1.1)),6)</f>
        <v>544.78599999999994</v>
      </c>
      <c r="AG86">
        <f t="shared" si="77"/>
        <v>0</v>
      </c>
      <c r="AH86">
        <f>((EW86*1.1))</f>
        <v>44.220000000000006</v>
      </c>
      <c r="AI86">
        <f>((EX86*1.1))</f>
        <v>0</v>
      </c>
      <c r="AJ86">
        <f t="shared" si="78"/>
        <v>0</v>
      </c>
      <c r="AK86">
        <v>1684.24</v>
      </c>
      <c r="AL86">
        <v>1177.69</v>
      </c>
      <c r="AM86">
        <v>11.29</v>
      </c>
      <c r="AN86">
        <v>0.38</v>
      </c>
      <c r="AO86">
        <v>495.26</v>
      </c>
      <c r="AP86">
        <v>0</v>
      </c>
      <c r="AQ86">
        <v>40.200000000000003</v>
      </c>
      <c r="AR86">
        <v>0</v>
      </c>
      <c r="AS86">
        <v>0</v>
      </c>
      <c r="AT86">
        <v>97</v>
      </c>
      <c r="AU86">
        <v>51</v>
      </c>
      <c r="AV86">
        <v>1.0669999999999999</v>
      </c>
      <c r="AW86">
        <v>1.081</v>
      </c>
      <c r="AZ86">
        <v>1</v>
      </c>
      <c r="BA86">
        <v>55.67</v>
      </c>
      <c r="BB86">
        <v>10.85</v>
      </c>
      <c r="BC86">
        <v>5.91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220</v>
      </c>
      <c r="BM86">
        <v>67</v>
      </c>
      <c r="BN86">
        <v>0</v>
      </c>
      <c r="BO86" t="s">
        <v>218</v>
      </c>
      <c r="BP86">
        <v>1</v>
      </c>
      <c r="BQ86">
        <v>40</v>
      </c>
      <c r="BR86">
        <v>0</v>
      </c>
      <c r="BS86">
        <v>55.67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97</v>
      </c>
      <c r="CA86">
        <v>51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639</v>
      </c>
      <c r="CO86">
        <v>0</v>
      </c>
      <c r="CP86">
        <f t="shared" si="79"/>
        <v>24016.639999999999</v>
      </c>
      <c r="CQ86">
        <f t="shared" si="80"/>
        <v>7523.9</v>
      </c>
      <c r="CR86">
        <f>(ROUND((ROUND((((ET86*1.1))*AV86*1),2)*BB86),2)+ROUND((ROUND(((AE86-((EU86*1.1)))*AV86*1),2)*BS86),2))</f>
        <v>143.76</v>
      </c>
      <c r="CS86">
        <f t="shared" si="81"/>
        <v>25.05</v>
      </c>
      <c r="CT86">
        <f t="shared" si="82"/>
        <v>32360.41</v>
      </c>
      <c r="CU86">
        <f t="shared" si="83"/>
        <v>0</v>
      </c>
      <c r="CV86">
        <f t="shared" si="84"/>
        <v>47.182740000000003</v>
      </c>
      <c r="CW86">
        <f t="shared" si="85"/>
        <v>0</v>
      </c>
      <c r="CX86">
        <f t="shared" si="86"/>
        <v>0</v>
      </c>
      <c r="CY86">
        <f t="shared" si="87"/>
        <v>18848.128199999999</v>
      </c>
      <c r="CZ86">
        <f t="shared" si="88"/>
        <v>9909.8405999999977</v>
      </c>
      <c r="DB86">
        <v>17</v>
      </c>
      <c r="DC86" t="s">
        <v>3</v>
      </c>
      <c r="DD86" t="s">
        <v>34</v>
      </c>
      <c r="DE86" t="s">
        <v>35</v>
      </c>
      <c r="DF86" t="s">
        <v>35</v>
      </c>
      <c r="DG86" t="s">
        <v>35</v>
      </c>
      <c r="DH86" t="s">
        <v>3</v>
      </c>
      <c r="DI86" t="s">
        <v>35</v>
      </c>
      <c r="DJ86" t="s">
        <v>35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1003</v>
      </c>
      <c r="DV86" t="s">
        <v>87</v>
      </c>
      <c r="DW86" t="s">
        <v>87</v>
      </c>
      <c r="DX86">
        <v>100</v>
      </c>
      <c r="DZ86" t="s">
        <v>3</v>
      </c>
      <c r="EA86" t="s">
        <v>3</v>
      </c>
      <c r="EB86" t="s">
        <v>3</v>
      </c>
      <c r="EC86" t="s">
        <v>3</v>
      </c>
      <c r="EE86">
        <v>60107525</v>
      </c>
      <c r="EF86">
        <v>40</v>
      </c>
      <c r="EG86" t="s">
        <v>221</v>
      </c>
      <c r="EH86">
        <v>0</v>
      </c>
      <c r="EI86" t="s">
        <v>3</v>
      </c>
      <c r="EJ86">
        <v>2</v>
      </c>
      <c r="EK86">
        <v>67</v>
      </c>
      <c r="EL86" t="s">
        <v>222</v>
      </c>
      <c r="EM86" t="s">
        <v>223</v>
      </c>
      <c r="EO86" t="s">
        <v>38</v>
      </c>
      <c r="EQ86">
        <v>0</v>
      </c>
      <c r="ER86">
        <v>1684.24</v>
      </c>
      <c r="ES86">
        <v>1177.69</v>
      </c>
      <c r="ET86">
        <v>11.29</v>
      </c>
      <c r="EU86">
        <v>0.38</v>
      </c>
      <c r="EV86">
        <v>495.26</v>
      </c>
      <c r="EW86">
        <v>40.200000000000003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97</v>
      </c>
      <c r="FY86">
        <v>51</v>
      </c>
      <c r="GA86" t="s">
        <v>3</v>
      </c>
      <c r="GD86">
        <v>1</v>
      </c>
      <c r="GF86">
        <v>-852755638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89"/>
        <v>0</v>
      </c>
      <c r="GM86">
        <f t="shared" si="90"/>
        <v>52774.61</v>
      </c>
      <c r="GN86">
        <f t="shared" si="91"/>
        <v>0</v>
      </c>
      <c r="GO86">
        <f t="shared" si="92"/>
        <v>52774.61</v>
      </c>
      <c r="GP86">
        <f t="shared" si="93"/>
        <v>0</v>
      </c>
      <c r="GR86">
        <v>0</v>
      </c>
      <c r="GS86">
        <v>3</v>
      </c>
      <c r="GT86">
        <v>0</v>
      </c>
      <c r="GU86" t="s">
        <v>3</v>
      </c>
      <c r="GV86">
        <f t="shared" si="94"/>
        <v>0</v>
      </c>
      <c r="GW86">
        <v>1</v>
      </c>
      <c r="GX86">
        <f t="shared" si="95"/>
        <v>0</v>
      </c>
      <c r="HA86">
        <v>0</v>
      </c>
      <c r="HB86">
        <v>0</v>
      </c>
      <c r="HC86">
        <f t="shared" si="96"/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 x14ac:dyDescent="0.2">
      <c r="A87">
        <v>18</v>
      </c>
      <c r="B87">
        <v>1</v>
      </c>
      <c r="C87">
        <v>82</v>
      </c>
      <c r="E87" t="s">
        <v>224</v>
      </c>
      <c r="F87" t="s">
        <v>225</v>
      </c>
      <c r="G87" t="s">
        <v>226</v>
      </c>
      <c r="H87" t="s">
        <v>227</v>
      </c>
      <c r="I87">
        <f>I86*J87</f>
        <v>0.06</v>
      </c>
      <c r="J87">
        <v>0.1</v>
      </c>
      <c r="K87">
        <v>0.1</v>
      </c>
      <c r="O87">
        <f t="shared" si="66"/>
        <v>39679.870000000003</v>
      </c>
      <c r="P87">
        <f t="shared" si="67"/>
        <v>39679.870000000003</v>
      </c>
      <c r="Q87">
        <f>(ROUND((ROUND(((ET87)*AV87*I87),2)*BB87),2)+ROUND((ROUND(((AE87-(EU87))*AV87*I87),2)*BS87),2))</f>
        <v>0</v>
      </c>
      <c r="R87">
        <f t="shared" si="68"/>
        <v>0</v>
      </c>
      <c r="S87">
        <f t="shared" si="69"/>
        <v>0</v>
      </c>
      <c r="T87">
        <f t="shared" si="70"/>
        <v>0</v>
      </c>
      <c r="U87">
        <f t="shared" si="71"/>
        <v>0</v>
      </c>
      <c r="V87">
        <f t="shared" si="72"/>
        <v>0</v>
      </c>
      <c r="W87">
        <f t="shared" si="73"/>
        <v>0</v>
      </c>
      <c r="X87">
        <f t="shared" si="74"/>
        <v>0</v>
      </c>
      <c r="Y87">
        <f t="shared" si="75"/>
        <v>0</v>
      </c>
      <c r="AA87">
        <v>61054198</v>
      </c>
      <c r="AB87">
        <f t="shared" si="76"/>
        <v>37394.720000000001</v>
      </c>
      <c r="AC87">
        <f>ROUND((ES87),6)</f>
        <v>37394.720000000001</v>
      </c>
      <c r="AD87">
        <f>ROUND((((ET87)-(EU87))+AE87),6)</f>
        <v>0</v>
      </c>
      <c r="AE87">
        <f>ROUND((EU87),6)</f>
        <v>0</v>
      </c>
      <c r="AF87">
        <f>ROUND((EV87),6)</f>
        <v>0</v>
      </c>
      <c r="AG87">
        <f t="shared" si="77"/>
        <v>0</v>
      </c>
      <c r="AH87">
        <f>(EW87)</f>
        <v>0</v>
      </c>
      <c r="AI87">
        <f>(EX87)</f>
        <v>0</v>
      </c>
      <c r="AJ87">
        <f t="shared" si="78"/>
        <v>0</v>
      </c>
      <c r="AK87">
        <v>37394.720000000001</v>
      </c>
      <c r="AL87">
        <v>37394.720000000001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97</v>
      </c>
      <c r="AU87">
        <v>51</v>
      </c>
      <c r="AV87">
        <v>1</v>
      </c>
      <c r="AW87">
        <v>1.081</v>
      </c>
      <c r="AZ87">
        <v>1</v>
      </c>
      <c r="BA87">
        <v>1</v>
      </c>
      <c r="BB87">
        <v>1</v>
      </c>
      <c r="BC87">
        <v>16.36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2</v>
      </c>
      <c r="BJ87" t="s">
        <v>228</v>
      </c>
      <c r="BM87">
        <v>67</v>
      </c>
      <c r="BN87">
        <v>0</v>
      </c>
      <c r="BO87" t="s">
        <v>225</v>
      </c>
      <c r="BP87">
        <v>1</v>
      </c>
      <c r="BQ87">
        <v>40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97</v>
      </c>
      <c r="CA87">
        <v>51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639</v>
      </c>
      <c r="CO87">
        <v>0</v>
      </c>
      <c r="CP87">
        <f t="shared" si="79"/>
        <v>39679.870000000003</v>
      </c>
      <c r="CQ87">
        <f t="shared" si="80"/>
        <v>661331.56999999995</v>
      </c>
      <c r="CR87">
        <f>(ROUND((ROUND(((ET87)*AV87*1),2)*BB87),2)+ROUND((ROUND(((AE87-(EU87))*AV87*1),2)*BS87),2))</f>
        <v>0</v>
      </c>
      <c r="CS87">
        <f t="shared" si="81"/>
        <v>0</v>
      </c>
      <c r="CT87">
        <f t="shared" si="82"/>
        <v>0</v>
      </c>
      <c r="CU87">
        <f t="shared" si="83"/>
        <v>0</v>
      </c>
      <c r="CV87">
        <f t="shared" si="84"/>
        <v>0</v>
      </c>
      <c r="CW87">
        <f t="shared" si="85"/>
        <v>0</v>
      </c>
      <c r="CX87">
        <f t="shared" si="86"/>
        <v>0</v>
      </c>
      <c r="CY87">
        <f t="shared" si="87"/>
        <v>0</v>
      </c>
      <c r="CZ87">
        <f t="shared" si="88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1003</v>
      </c>
      <c r="DV87" t="s">
        <v>227</v>
      </c>
      <c r="DW87" t="s">
        <v>227</v>
      </c>
      <c r="DX87">
        <v>1000</v>
      </c>
      <c r="DZ87" t="s">
        <v>3</v>
      </c>
      <c r="EA87" t="s">
        <v>3</v>
      </c>
      <c r="EB87" t="s">
        <v>3</v>
      </c>
      <c r="EC87" t="s">
        <v>3</v>
      </c>
      <c r="EE87">
        <v>60107525</v>
      </c>
      <c r="EF87">
        <v>40</v>
      </c>
      <c r="EG87" t="s">
        <v>221</v>
      </c>
      <c r="EH87">
        <v>0</v>
      </c>
      <c r="EI87" t="s">
        <v>3</v>
      </c>
      <c r="EJ87">
        <v>2</v>
      </c>
      <c r="EK87">
        <v>67</v>
      </c>
      <c r="EL87" t="s">
        <v>222</v>
      </c>
      <c r="EM87" t="s">
        <v>223</v>
      </c>
      <c r="EO87" t="s">
        <v>38</v>
      </c>
      <c r="EQ87">
        <v>0</v>
      </c>
      <c r="ER87">
        <v>37394.720000000001</v>
      </c>
      <c r="ES87">
        <v>37394.720000000001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97</v>
      </c>
      <c r="FY87">
        <v>51</v>
      </c>
      <c r="GA87" t="s">
        <v>3</v>
      </c>
      <c r="GD87">
        <v>1</v>
      </c>
      <c r="GF87">
        <v>62872747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89"/>
        <v>0</v>
      </c>
      <c r="GM87">
        <f t="shared" si="90"/>
        <v>39679.870000000003</v>
      </c>
      <c r="GN87">
        <f t="shared" si="91"/>
        <v>0</v>
      </c>
      <c r="GO87">
        <f t="shared" si="92"/>
        <v>39679.870000000003</v>
      </c>
      <c r="GP87">
        <f t="shared" si="93"/>
        <v>0</v>
      </c>
      <c r="GR87">
        <v>0</v>
      </c>
      <c r="GS87">
        <v>3</v>
      </c>
      <c r="GT87">
        <v>0</v>
      </c>
      <c r="GU87" t="s">
        <v>3</v>
      </c>
      <c r="GV87">
        <f t="shared" si="94"/>
        <v>0</v>
      </c>
      <c r="GW87">
        <v>1</v>
      </c>
      <c r="GX87">
        <f t="shared" si="95"/>
        <v>0</v>
      </c>
      <c r="HA87">
        <v>0</v>
      </c>
      <c r="HB87">
        <v>0</v>
      </c>
      <c r="HC87">
        <f t="shared" si="96"/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9" spans="1:245" x14ac:dyDescent="0.2">
      <c r="A89" s="2">
        <v>51</v>
      </c>
      <c r="B89" s="2">
        <f>B74</f>
        <v>1</v>
      </c>
      <c r="C89" s="2">
        <f>A74</f>
        <v>4</v>
      </c>
      <c r="D89" s="2">
        <f>ROW(A74)</f>
        <v>74</v>
      </c>
      <c r="E89" s="2"/>
      <c r="F89" s="2" t="str">
        <f>IF(F74&lt;&gt;"",F74,"")</f>
        <v>Новый раздел</v>
      </c>
      <c r="G89" s="2" t="str">
        <f>IF(G74&lt;&gt;"",G74,"")</f>
        <v>Гллубинный электрод</v>
      </c>
      <c r="H89" s="2">
        <v>0</v>
      </c>
      <c r="I89" s="2"/>
      <c r="J89" s="2"/>
      <c r="K89" s="2"/>
      <c r="L89" s="2"/>
      <c r="M89" s="2"/>
      <c r="N89" s="2"/>
      <c r="O89" s="2">
        <f t="shared" ref="O89:T89" si="99">ROUND(AB89,2)</f>
        <v>137596.85</v>
      </c>
      <c r="P89" s="2">
        <f t="shared" si="99"/>
        <v>76191.69</v>
      </c>
      <c r="Q89" s="2">
        <f t="shared" si="99"/>
        <v>22329.26</v>
      </c>
      <c r="R89" s="2">
        <f t="shared" si="99"/>
        <v>4224.2299999999996</v>
      </c>
      <c r="S89" s="2">
        <f t="shared" si="99"/>
        <v>39075.9</v>
      </c>
      <c r="T89" s="2">
        <f t="shared" si="99"/>
        <v>0</v>
      </c>
      <c r="U89" s="2">
        <f>AH89</f>
        <v>57.149870448000001</v>
      </c>
      <c r="V89" s="2">
        <f>AI89</f>
        <v>0</v>
      </c>
      <c r="W89" s="2">
        <f>ROUND(AJ89,2)</f>
        <v>0</v>
      </c>
      <c r="X89" s="2">
        <f>ROUND(AK89,2)</f>
        <v>44149.35</v>
      </c>
      <c r="Y89" s="2">
        <f>ROUND(AL89,2)</f>
        <v>20650.919999999998</v>
      </c>
      <c r="Z89" s="2"/>
      <c r="AA89" s="2"/>
      <c r="AB89" s="2">
        <f>ROUND(SUMIF(AA78:AA87,"=61054198",O78:O87),2)</f>
        <v>137596.85</v>
      </c>
      <c r="AC89" s="2">
        <f>ROUND(SUMIF(AA78:AA87,"=61054198",P78:P87),2)</f>
        <v>76191.69</v>
      </c>
      <c r="AD89" s="2">
        <f>ROUND(SUMIF(AA78:AA87,"=61054198",Q78:Q87),2)</f>
        <v>22329.26</v>
      </c>
      <c r="AE89" s="2">
        <f>ROUND(SUMIF(AA78:AA87,"=61054198",R78:R87),2)</f>
        <v>4224.2299999999996</v>
      </c>
      <c r="AF89" s="2">
        <f>ROUND(SUMIF(AA78:AA87,"=61054198",S78:S87),2)</f>
        <v>39075.9</v>
      </c>
      <c r="AG89" s="2">
        <f>ROUND(SUMIF(AA78:AA87,"=61054198",T78:T87),2)</f>
        <v>0</v>
      </c>
      <c r="AH89" s="2">
        <f>SUMIF(AA78:AA87,"=61054198",U78:U87)</f>
        <v>57.149870448000001</v>
      </c>
      <c r="AI89" s="2">
        <f>SUMIF(AA78:AA87,"=61054198",V78:V87)</f>
        <v>0</v>
      </c>
      <c r="AJ89" s="2">
        <f>ROUND(SUMIF(AA78:AA87,"=61054198",W78:W87),2)</f>
        <v>0</v>
      </c>
      <c r="AK89" s="2">
        <f>ROUND(SUMIF(AA78:AA87,"=61054198",X78:X87),2)</f>
        <v>44149.35</v>
      </c>
      <c r="AL89" s="2">
        <f>ROUND(SUMIF(AA78:AA87,"=61054198",Y78:Y87),2)</f>
        <v>20650.919999999998</v>
      </c>
      <c r="AM89" s="2"/>
      <c r="AN89" s="2"/>
      <c r="AO89" s="2">
        <f t="shared" ref="AO89:BD89" si="100">ROUND(BX89,2)</f>
        <v>0</v>
      </c>
      <c r="AP89" s="2">
        <f t="shared" si="100"/>
        <v>0</v>
      </c>
      <c r="AQ89" s="2">
        <f t="shared" si="100"/>
        <v>0</v>
      </c>
      <c r="AR89" s="2">
        <f t="shared" si="100"/>
        <v>202397.12</v>
      </c>
      <c r="AS89" s="2">
        <f t="shared" si="100"/>
        <v>109942.64</v>
      </c>
      <c r="AT89" s="2">
        <f t="shared" si="100"/>
        <v>92454.48</v>
      </c>
      <c r="AU89" s="2">
        <f t="shared" si="100"/>
        <v>0</v>
      </c>
      <c r="AV89" s="2">
        <f t="shared" si="100"/>
        <v>76191.69</v>
      </c>
      <c r="AW89" s="2">
        <f t="shared" si="100"/>
        <v>76191.69</v>
      </c>
      <c r="AX89" s="2">
        <f t="shared" si="100"/>
        <v>0</v>
      </c>
      <c r="AY89" s="2">
        <f t="shared" si="100"/>
        <v>76191.69</v>
      </c>
      <c r="AZ89" s="2">
        <f t="shared" si="100"/>
        <v>0</v>
      </c>
      <c r="BA89" s="2">
        <f t="shared" si="100"/>
        <v>0</v>
      </c>
      <c r="BB89" s="2">
        <f t="shared" si="100"/>
        <v>0</v>
      </c>
      <c r="BC89" s="2">
        <f t="shared" si="100"/>
        <v>0</v>
      </c>
      <c r="BD89" s="2">
        <f t="shared" si="100"/>
        <v>0</v>
      </c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>
        <f>ROUND(SUMIF(AA78:AA87,"=61054198",FQ78:FQ87),2)</f>
        <v>0</v>
      </c>
      <c r="BY89" s="2">
        <f>ROUND(SUMIF(AA78:AA87,"=61054198",FR78:FR87),2)</f>
        <v>0</v>
      </c>
      <c r="BZ89" s="2">
        <f>ROUND(SUMIF(AA78:AA87,"=61054198",GL78:GL87),2)</f>
        <v>0</v>
      </c>
      <c r="CA89" s="2">
        <f>ROUND(SUMIF(AA78:AA87,"=61054198",GM78:GM87),2)</f>
        <v>202397.12</v>
      </c>
      <c r="CB89" s="2">
        <f>ROUND(SUMIF(AA78:AA87,"=61054198",GN78:GN87),2)</f>
        <v>109942.64</v>
      </c>
      <c r="CC89" s="2">
        <f>ROUND(SUMIF(AA78:AA87,"=61054198",GO78:GO87),2)</f>
        <v>92454.48</v>
      </c>
      <c r="CD89" s="2">
        <f>ROUND(SUMIF(AA78:AA87,"=61054198",GP78:GP87),2)</f>
        <v>0</v>
      </c>
      <c r="CE89" s="2">
        <f>AC89-BX89</f>
        <v>76191.69</v>
      </c>
      <c r="CF89" s="2">
        <f>AC89-BY89</f>
        <v>76191.69</v>
      </c>
      <c r="CG89" s="2">
        <f>BX89-BZ89</f>
        <v>0</v>
      </c>
      <c r="CH89" s="2">
        <f>AC89-BX89-BY89+BZ89</f>
        <v>76191.69</v>
      </c>
      <c r="CI89" s="2">
        <f>BY89-BZ89</f>
        <v>0</v>
      </c>
      <c r="CJ89" s="2">
        <f>ROUND(SUMIF(AA78:AA87,"=61054198",GX78:GX87),2)</f>
        <v>0</v>
      </c>
      <c r="CK89" s="2">
        <f>ROUND(SUMIF(AA78:AA87,"=61054198",GY78:GY87),2)</f>
        <v>0</v>
      </c>
      <c r="CL89" s="2">
        <f>ROUND(SUMIF(AA78:AA87,"=61054198",GZ78:GZ87),2)</f>
        <v>0</v>
      </c>
      <c r="CM89" s="2">
        <f>ROUND(SUMIF(AA78:AA87,"=61054198",HD78:HD87),2)</f>
        <v>0</v>
      </c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>
        <v>0</v>
      </c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201</v>
      </c>
      <c r="F91" s="4">
        <f>ROUND(Source!O89,O91)</f>
        <v>137596.85</v>
      </c>
      <c r="G91" s="4" t="s">
        <v>122</v>
      </c>
      <c r="H91" s="4" t="s">
        <v>123</v>
      </c>
      <c r="I91" s="4"/>
      <c r="J91" s="4"/>
      <c r="K91" s="4">
        <v>201</v>
      </c>
      <c r="L91" s="4">
        <v>1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137596.85</v>
      </c>
      <c r="X91" s="4">
        <v>1</v>
      </c>
      <c r="Y91" s="4">
        <v>137596.85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202</v>
      </c>
      <c r="F92" s="4">
        <f>ROUND(Source!P89,O92)</f>
        <v>76191.69</v>
      </c>
      <c r="G92" s="4" t="s">
        <v>124</v>
      </c>
      <c r="H92" s="4" t="s">
        <v>125</v>
      </c>
      <c r="I92" s="4"/>
      <c r="J92" s="4"/>
      <c r="K92" s="4">
        <v>202</v>
      </c>
      <c r="L92" s="4">
        <v>2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76191.69</v>
      </c>
      <c r="X92" s="4">
        <v>1</v>
      </c>
      <c r="Y92" s="4">
        <v>76191.69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222</v>
      </c>
      <c r="F93" s="4">
        <f>ROUND(Source!AO89,O93)</f>
        <v>0</v>
      </c>
      <c r="G93" s="4" t="s">
        <v>126</v>
      </c>
      <c r="H93" s="4" t="s">
        <v>127</v>
      </c>
      <c r="I93" s="4"/>
      <c r="J93" s="4"/>
      <c r="K93" s="4">
        <v>222</v>
      </c>
      <c r="L93" s="4">
        <v>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225</v>
      </c>
      <c r="F94" s="4">
        <f>ROUND(Source!AV89,O94)</f>
        <v>76191.69</v>
      </c>
      <c r="G94" s="4" t="s">
        <v>128</v>
      </c>
      <c r="H94" s="4" t="s">
        <v>129</v>
      </c>
      <c r="I94" s="4"/>
      <c r="J94" s="4"/>
      <c r="K94" s="4">
        <v>225</v>
      </c>
      <c r="L94" s="4">
        <v>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76191.69</v>
      </c>
      <c r="X94" s="4">
        <v>1</v>
      </c>
      <c r="Y94" s="4">
        <v>76191.69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226</v>
      </c>
      <c r="F95" s="4">
        <f>ROUND(Source!AW89,O95)</f>
        <v>76191.69</v>
      </c>
      <c r="G95" s="4" t="s">
        <v>130</v>
      </c>
      <c r="H95" s="4" t="s">
        <v>131</v>
      </c>
      <c r="I95" s="4"/>
      <c r="J95" s="4"/>
      <c r="K95" s="4">
        <v>226</v>
      </c>
      <c r="L95" s="4">
        <v>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76191.69</v>
      </c>
      <c r="X95" s="4">
        <v>1</v>
      </c>
      <c r="Y95" s="4">
        <v>76191.69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227</v>
      </c>
      <c r="F96" s="4">
        <f>ROUND(Source!AX89,O96)</f>
        <v>0</v>
      </c>
      <c r="G96" s="4" t="s">
        <v>132</v>
      </c>
      <c r="H96" s="4" t="s">
        <v>133</v>
      </c>
      <c r="I96" s="4"/>
      <c r="J96" s="4"/>
      <c r="K96" s="4">
        <v>227</v>
      </c>
      <c r="L96" s="4">
        <v>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228</v>
      </c>
      <c r="F97" s="4">
        <f>ROUND(Source!AY89,O97)</f>
        <v>76191.69</v>
      </c>
      <c r="G97" s="4" t="s">
        <v>134</v>
      </c>
      <c r="H97" s="4" t="s">
        <v>135</v>
      </c>
      <c r="I97" s="4"/>
      <c r="J97" s="4"/>
      <c r="K97" s="4">
        <v>228</v>
      </c>
      <c r="L97" s="4">
        <v>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76191.69</v>
      </c>
      <c r="X97" s="4">
        <v>1</v>
      </c>
      <c r="Y97" s="4">
        <v>76191.69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216</v>
      </c>
      <c r="F98" s="4">
        <f>ROUND(Source!AP89,O98)</f>
        <v>0</v>
      </c>
      <c r="G98" s="4" t="s">
        <v>136</v>
      </c>
      <c r="H98" s="4" t="s">
        <v>137</v>
      </c>
      <c r="I98" s="4"/>
      <c r="J98" s="4"/>
      <c r="K98" s="4">
        <v>216</v>
      </c>
      <c r="L98" s="4">
        <v>8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223</v>
      </c>
      <c r="F99" s="4">
        <f>ROUND(Source!AQ89,O99)</f>
        <v>0</v>
      </c>
      <c r="G99" s="4" t="s">
        <v>138</v>
      </c>
      <c r="H99" s="4" t="s">
        <v>139</v>
      </c>
      <c r="I99" s="4"/>
      <c r="J99" s="4"/>
      <c r="K99" s="4">
        <v>223</v>
      </c>
      <c r="L99" s="4">
        <v>9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229</v>
      </c>
      <c r="F100" s="4">
        <f>ROUND(Source!AZ89,O100)</f>
        <v>0</v>
      </c>
      <c r="G100" s="4" t="s">
        <v>140</v>
      </c>
      <c r="H100" s="4" t="s">
        <v>141</v>
      </c>
      <c r="I100" s="4"/>
      <c r="J100" s="4"/>
      <c r="K100" s="4">
        <v>229</v>
      </c>
      <c r="L100" s="4">
        <v>10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203</v>
      </c>
      <c r="F101" s="4">
        <f>ROUND(Source!Q89,O101)</f>
        <v>22329.26</v>
      </c>
      <c r="G101" s="4" t="s">
        <v>142</v>
      </c>
      <c r="H101" s="4" t="s">
        <v>143</v>
      </c>
      <c r="I101" s="4"/>
      <c r="J101" s="4"/>
      <c r="K101" s="4">
        <v>203</v>
      </c>
      <c r="L101" s="4">
        <v>11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22329.26</v>
      </c>
      <c r="X101" s="4">
        <v>1</v>
      </c>
      <c r="Y101" s="4">
        <v>22329.26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231</v>
      </c>
      <c r="F102" s="4">
        <f>ROUND(Source!BB89,O102)</f>
        <v>0</v>
      </c>
      <c r="G102" s="4" t="s">
        <v>144</v>
      </c>
      <c r="H102" s="4" t="s">
        <v>145</v>
      </c>
      <c r="I102" s="4"/>
      <c r="J102" s="4"/>
      <c r="K102" s="4">
        <v>231</v>
      </c>
      <c r="L102" s="4">
        <v>12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204</v>
      </c>
      <c r="F103" s="4">
        <f>ROUND(Source!R89,O103)</f>
        <v>4224.2299999999996</v>
      </c>
      <c r="G103" s="4" t="s">
        <v>146</v>
      </c>
      <c r="H103" s="4" t="s">
        <v>147</v>
      </c>
      <c r="I103" s="4"/>
      <c r="J103" s="4"/>
      <c r="K103" s="4">
        <v>204</v>
      </c>
      <c r="L103" s="4">
        <v>13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4224.2299999999996</v>
      </c>
      <c r="X103" s="4">
        <v>1</v>
      </c>
      <c r="Y103" s="4">
        <v>4224.2299999999996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205</v>
      </c>
      <c r="F104" s="4">
        <f>ROUND(Source!S89,O104)</f>
        <v>39075.9</v>
      </c>
      <c r="G104" s="4" t="s">
        <v>148</v>
      </c>
      <c r="H104" s="4" t="s">
        <v>149</v>
      </c>
      <c r="I104" s="4"/>
      <c r="J104" s="4"/>
      <c r="K104" s="4">
        <v>205</v>
      </c>
      <c r="L104" s="4">
        <v>14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39075.9</v>
      </c>
      <c r="X104" s="4">
        <v>1</v>
      </c>
      <c r="Y104" s="4">
        <v>39075.9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232</v>
      </c>
      <c r="F105" s="4">
        <f>ROUND(Source!BC89,O105)</f>
        <v>0</v>
      </c>
      <c r="G105" s="4" t="s">
        <v>150</v>
      </c>
      <c r="H105" s="4" t="s">
        <v>151</v>
      </c>
      <c r="I105" s="4"/>
      <c r="J105" s="4"/>
      <c r="K105" s="4">
        <v>232</v>
      </c>
      <c r="L105" s="4">
        <v>15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214</v>
      </c>
      <c r="F106" s="4">
        <f>ROUND(Source!AS89,O106)</f>
        <v>109942.64</v>
      </c>
      <c r="G106" s="4" t="s">
        <v>152</v>
      </c>
      <c r="H106" s="4" t="s">
        <v>153</v>
      </c>
      <c r="I106" s="4"/>
      <c r="J106" s="4"/>
      <c r="K106" s="4">
        <v>214</v>
      </c>
      <c r="L106" s="4">
        <v>16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109942.64</v>
      </c>
      <c r="X106" s="4">
        <v>1</v>
      </c>
      <c r="Y106" s="4">
        <v>109942.64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215</v>
      </c>
      <c r="F107" s="4">
        <f>ROUND(Source!AT89,O107)</f>
        <v>92454.48</v>
      </c>
      <c r="G107" s="4" t="s">
        <v>154</v>
      </c>
      <c r="H107" s="4" t="s">
        <v>155</v>
      </c>
      <c r="I107" s="4"/>
      <c r="J107" s="4"/>
      <c r="K107" s="4">
        <v>215</v>
      </c>
      <c r="L107" s="4">
        <v>17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92454.48</v>
      </c>
      <c r="X107" s="4">
        <v>1</v>
      </c>
      <c r="Y107" s="4">
        <v>92454.48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217</v>
      </c>
      <c r="F108" s="4">
        <f>ROUND(Source!AU89,O108)</f>
        <v>0</v>
      </c>
      <c r="G108" s="4" t="s">
        <v>156</v>
      </c>
      <c r="H108" s="4" t="s">
        <v>157</v>
      </c>
      <c r="I108" s="4"/>
      <c r="J108" s="4"/>
      <c r="K108" s="4">
        <v>217</v>
      </c>
      <c r="L108" s="4">
        <v>18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230</v>
      </c>
      <c r="F109" s="4">
        <f>ROUND(Source!BA89,O109)</f>
        <v>0</v>
      </c>
      <c r="G109" s="4" t="s">
        <v>158</v>
      </c>
      <c r="H109" s="4" t="s">
        <v>159</v>
      </c>
      <c r="I109" s="4"/>
      <c r="J109" s="4"/>
      <c r="K109" s="4">
        <v>230</v>
      </c>
      <c r="L109" s="4">
        <v>19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206</v>
      </c>
      <c r="F110" s="4">
        <f>ROUND(Source!T89,O110)</f>
        <v>0</v>
      </c>
      <c r="G110" s="4" t="s">
        <v>160</v>
      </c>
      <c r="H110" s="4" t="s">
        <v>161</v>
      </c>
      <c r="I110" s="4"/>
      <c r="J110" s="4"/>
      <c r="K110" s="4">
        <v>206</v>
      </c>
      <c r="L110" s="4">
        <v>20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207</v>
      </c>
      <c r="F111" s="4">
        <f>Source!U89</f>
        <v>57.149870448000001</v>
      </c>
      <c r="G111" s="4" t="s">
        <v>162</v>
      </c>
      <c r="H111" s="4" t="s">
        <v>163</v>
      </c>
      <c r="I111" s="4"/>
      <c r="J111" s="4"/>
      <c r="K111" s="4">
        <v>207</v>
      </c>
      <c r="L111" s="4">
        <v>21</v>
      </c>
      <c r="M111" s="4">
        <v>3</v>
      </c>
      <c r="N111" s="4" t="s">
        <v>3</v>
      </c>
      <c r="O111" s="4">
        <v>-1</v>
      </c>
      <c r="P111" s="4"/>
      <c r="Q111" s="4"/>
      <c r="R111" s="4"/>
      <c r="S111" s="4"/>
      <c r="T111" s="4"/>
      <c r="U111" s="4"/>
      <c r="V111" s="4"/>
      <c r="W111" s="4">
        <v>57.149870447999994</v>
      </c>
      <c r="X111" s="4">
        <v>1</v>
      </c>
      <c r="Y111" s="4">
        <v>57.149870447999994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208</v>
      </c>
      <c r="F112" s="4">
        <f>Source!V89</f>
        <v>0</v>
      </c>
      <c r="G112" s="4" t="s">
        <v>164</v>
      </c>
      <c r="H112" s="4" t="s">
        <v>165</v>
      </c>
      <c r="I112" s="4"/>
      <c r="J112" s="4"/>
      <c r="K112" s="4">
        <v>208</v>
      </c>
      <c r="L112" s="4">
        <v>22</v>
      </c>
      <c r="M112" s="4">
        <v>3</v>
      </c>
      <c r="N112" s="4" t="s">
        <v>3</v>
      </c>
      <c r="O112" s="4">
        <v>-1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209</v>
      </c>
      <c r="F113" s="4">
        <f>ROUND(Source!W89,O113)</f>
        <v>0</v>
      </c>
      <c r="G113" s="4" t="s">
        <v>166</v>
      </c>
      <c r="H113" s="4" t="s">
        <v>167</v>
      </c>
      <c r="I113" s="4"/>
      <c r="J113" s="4"/>
      <c r="K113" s="4">
        <v>209</v>
      </c>
      <c r="L113" s="4">
        <v>23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233</v>
      </c>
      <c r="F114" s="4">
        <f>ROUND(Source!BD89,O114)</f>
        <v>0</v>
      </c>
      <c r="G114" s="4" t="s">
        <v>168</v>
      </c>
      <c r="H114" s="4" t="s">
        <v>169</v>
      </c>
      <c r="I114" s="4"/>
      <c r="J114" s="4"/>
      <c r="K114" s="4">
        <v>233</v>
      </c>
      <c r="L114" s="4">
        <v>24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210</v>
      </c>
      <c r="F115" s="4">
        <f>ROUND(Source!X89,O115)</f>
        <v>44149.35</v>
      </c>
      <c r="G115" s="4" t="s">
        <v>170</v>
      </c>
      <c r="H115" s="4" t="s">
        <v>171</v>
      </c>
      <c r="I115" s="4"/>
      <c r="J115" s="4"/>
      <c r="K115" s="4">
        <v>210</v>
      </c>
      <c r="L115" s="4">
        <v>25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44149.35</v>
      </c>
      <c r="X115" s="4">
        <v>1</v>
      </c>
      <c r="Y115" s="4">
        <v>44149.35</v>
      </c>
      <c r="Z115" s="4"/>
      <c r="AA115" s="4"/>
      <c r="AB115" s="4"/>
    </row>
    <row r="116" spans="1:245" x14ac:dyDescent="0.2">
      <c r="A116" s="4">
        <v>50</v>
      </c>
      <c r="B116" s="4">
        <v>0</v>
      </c>
      <c r="C116" s="4">
        <v>0</v>
      </c>
      <c r="D116" s="4">
        <v>1</v>
      </c>
      <c r="E116" s="4">
        <v>211</v>
      </c>
      <c r="F116" s="4">
        <f>ROUND(Source!Y89,O116)</f>
        <v>20650.919999999998</v>
      </c>
      <c r="G116" s="4" t="s">
        <v>172</v>
      </c>
      <c r="H116" s="4" t="s">
        <v>173</v>
      </c>
      <c r="I116" s="4"/>
      <c r="J116" s="4"/>
      <c r="K116" s="4">
        <v>211</v>
      </c>
      <c r="L116" s="4">
        <v>26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20650.919999999998</v>
      </c>
      <c r="X116" s="4">
        <v>1</v>
      </c>
      <c r="Y116" s="4">
        <v>20650.919999999998</v>
      </c>
      <c r="Z116" s="4"/>
      <c r="AA116" s="4"/>
      <c r="AB116" s="4"/>
    </row>
    <row r="117" spans="1:245" x14ac:dyDescent="0.2">
      <c r="A117" s="4">
        <v>50</v>
      </c>
      <c r="B117" s="4">
        <v>0</v>
      </c>
      <c r="C117" s="4">
        <v>0</v>
      </c>
      <c r="D117" s="4">
        <v>1</v>
      </c>
      <c r="E117" s="4">
        <v>224</v>
      </c>
      <c r="F117" s="4">
        <f>ROUND(Source!AR89,O117)</f>
        <v>202397.12</v>
      </c>
      <c r="G117" s="4" t="s">
        <v>174</v>
      </c>
      <c r="H117" s="4" t="s">
        <v>175</v>
      </c>
      <c r="I117" s="4"/>
      <c r="J117" s="4"/>
      <c r="K117" s="4">
        <v>224</v>
      </c>
      <c r="L117" s="4">
        <v>27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202397.12</v>
      </c>
      <c r="X117" s="4">
        <v>1</v>
      </c>
      <c r="Y117" s="4">
        <v>202397.12</v>
      </c>
      <c r="Z117" s="4"/>
      <c r="AA117" s="4"/>
      <c r="AB117" s="4"/>
    </row>
    <row r="119" spans="1:245" x14ac:dyDescent="0.2">
      <c r="A119" s="1">
        <v>4</v>
      </c>
      <c r="B119" s="1">
        <v>1</v>
      </c>
      <c r="C119" s="1"/>
      <c r="D119" s="1">
        <f>ROW(A142)</f>
        <v>142</v>
      </c>
      <c r="E119" s="1"/>
      <c r="F119" s="1" t="s">
        <v>16</v>
      </c>
      <c r="G119" s="1" t="s">
        <v>229</v>
      </c>
      <c r="H119" s="1" t="s">
        <v>3</v>
      </c>
      <c r="I119" s="1">
        <v>0</v>
      </c>
      <c r="J119" s="1"/>
      <c r="K119" s="1">
        <v>0</v>
      </c>
      <c r="L119" s="1"/>
      <c r="M119" s="1" t="s">
        <v>3</v>
      </c>
      <c r="N119" s="1"/>
      <c r="O119" s="1"/>
      <c r="P119" s="1"/>
      <c r="Q119" s="1"/>
      <c r="R119" s="1"/>
      <c r="S119" s="1">
        <v>0</v>
      </c>
      <c r="T119" s="1"/>
      <c r="U119" s="1" t="s">
        <v>3</v>
      </c>
      <c r="V119" s="1">
        <v>0</v>
      </c>
      <c r="W119" s="1"/>
      <c r="X119" s="1"/>
      <c r="Y119" s="1"/>
      <c r="Z119" s="1"/>
      <c r="AA119" s="1"/>
      <c r="AB119" s="1" t="s">
        <v>3</v>
      </c>
      <c r="AC119" s="1" t="s">
        <v>3</v>
      </c>
      <c r="AD119" s="1" t="s">
        <v>3</v>
      </c>
      <c r="AE119" s="1" t="s">
        <v>3</v>
      </c>
      <c r="AF119" s="1" t="s">
        <v>3</v>
      </c>
      <c r="AG119" s="1" t="s">
        <v>3</v>
      </c>
      <c r="AH119" s="1"/>
      <c r="AI119" s="1"/>
      <c r="AJ119" s="1"/>
      <c r="AK119" s="1"/>
      <c r="AL119" s="1"/>
      <c r="AM119" s="1"/>
      <c r="AN119" s="1"/>
      <c r="AO119" s="1"/>
      <c r="AP119" s="1" t="s">
        <v>3</v>
      </c>
      <c r="AQ119" s="1" t="s">
        <v>3</v>
      </c>
      <c r="AR119" s="1" t="s">
        <v>3</v>
      </c>
      <c r="AS119" s="1"/>
      <c r="AT119" s="1"/>
      <c r="AU119" s="1"/>
      <c r="AV119" s="1"/>
      <c r="AW119" s="1"/>
      <c r="AX119" s="1"/>
      <c r="AY119" s="1"/>
      <c r="AZ119" s="1" t="s">
        <v>3</v>
      </c>
      <c r="BA119" s="1"/>
      <c r="BB119" s="1" t="s">
        <v>3</v>
      </c>
      <c r="BC119" s="1" t="s">
        <v>3</v>
      </c>
      <c r="BD119" s="1" t="s">
        <v>3</v>
      </c>
      <c r="BE119" s="1" t="s">
        <v>3</v>
      </c>
      <c r="BF119" s="1" t="s">
        <v>3</v>
      </c>
      <c r="BG119" s="1" t="s">
        <v>3</v>
      </c>
      <c r="BH119" s="1" t="s">
        <v>3</v>
      </c>
      <c r="BI119" s="1" t="s">
        <v>3</v>
      </c>
      <c r="BJ119" s="1" t="s">
        <v>3</v>
      </c>
      <c r="BK119" s="1" t="s">
        <v>3</v>
      </c>
      <c r="BL119" s="1" t="s">
        <v>3</v>
      </c>
      <c r="BM119" s="1" t="s">
        <v>3</v>
      </c>
      <c r="BN119" s="1" t="s">
        <v>3</v>
      </c>
      <c r="BO119" s="1" t="s">
        <v>3</v>
      </c>
      <c r="BP119" s="1" t="s">
        <v>3</v>
      </c>
      <c r="BQ119" s="1"/>
      <c r="BR119" s="1"/>
      <c r="BS119" s="1"/>
      <c r="BT119" s="1"/>
      <c r="BU119" s="1"/>
      <c r="BV119" s="1"/>
      <c r="BW119" s="1"/>
      <c r="BX119" s="1">
        <v>0</v>
      </c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>
        <v>0</v>
      </c>
    </row>
    <row r="121" spans="1:245" x14ac:dyDescent="0.2">
      <c r="A121" s="2">
        <v>52</v>
      </c>
      <c r="B121" s="2">
        <f t="shared" ref="B121:G121" si="101">B142</f>
        <v>1</v>
      </c>
      <c r="C121" s="2">
        <f t="shared" si="101"/>
        <v>4</v>
      </c>
      <c r="D121" s="2">
        <f t="shared" si="101"/>
        <v>119</v>
      </c>
      <c r="E121" s="2">
        <f t="shared" si="101"/>
        <v>0</v>
      </c>
      <c r="F121" s="2" t="str">
        <f t="shared" si="101"/>
        <v>Новый раздел</v>
      </c>
      <c r="G121" s="2" t="str">
        <f t="shared" si="101"/>
        <v>Монтажные работы</v>
      </c>
      <c r="H121" s="2"/>
      <c r="I121" s="2"/>
      <c r="J121" s="2"/>
      <c r="K121" s="2"/>
      <c r="L121" s="2"/>
      <c r="M121" s="2"/>
      <c r="N121" s="2"/>
      <c r="O121" s="2">
        <f t="shared" ref="O121:AT121" si="102">O142</f>
        <v>191172.87</v>
      </c>
      <c r="P121" s="2">
        <f t="shared" si="102"/>
        <v>57199.839999999997</v>
      </c>
      <c r="Q121" s="2">
        <f t="shared" si="102"/>
        <v>12823.43</v>
      </c>
      <c r="R121" s="2">
        <f t="shared" si="102"/>
        <v>6188.27</v>
      </c>
      <c r="S121" s="2">
        <f t="shared" si="102"/>
        <v>121149.6</v>
      </c>
      <c r="T121" s="2">
        <f t="shared" si="102"/>
        <v>0</v>
      </c>
      <c r="U121" s="2">
        <f t="shared" si="102"/>
        <v>171.09793261999999</v>
      </c>
      <c r="V121" s="2">
        <f t="shared" si="102"/>
        <v>0</v>
      </c>
      <c r="W121" s="2">
        <f t="shared" si="102"/>
        <v>0</v>
      </c>
      <c r="X121" s="2">
        <f t="shared" si="102"/>
        <v>123517.74</v>
      </c>
      <c r="Y121" s="2">
        <f t="shared" si="102"/>
        <v>64942.32</v>
      </c>
      <c r="Z121" s="2">
        <f t="shared" si="102"/>
        <v>0</v>
      </c>
      <c r="AA121" s="2">
        <f t="shared" si="102"/>
        <v>0</v>
      </c>
      <c r="AB121" s="2">
        <f t="shared" si="102"/>
        <v>191172.87</v>
      </c>
      <c r="AC121" s="2">
        <f t="shared" si="102"/>
        <v>57199.839999999997</v>
      </c>
      <c r="AD121" s="2">
        <f t="shared" si="102"/>
        <v>12823.43</v>
      </c>
      <c r="AE121" s="2">
        <f t="shared" si="102"/>
        <v>6188.27</v>
      </c>
      <c r="AF121" s="2">
        <f t="shared" si="102"/>
        <v>121149.6</v>
      </c>
      <c r="AG121" s="2">
        <f t="shared" si="102"/>
        <v>0</v>
      </c>
      <c r="AH121" s="2">
        <f t="shared" si="102"/>
        <v>171.09793261999999</v>
      </c>
      <c r="AI121" s="2">
        <f t="shared" si="102"/>
        <v>0</v>
      </c>
      <c r="AJ121" s="2">
        <f t="shared" si="102"/>
        <v>0</v>
      </c>
      <c r="AK121" s="2">
        <f t="shared" si="102"/>
        <v>123517.74</v>
      </c>
      <c r="AL121" s="2">
        <f t="shared" si="102"/>
        <v>64942.32</v>
      </c>
      <c r="AM121" s="2">
        <f t="shared" si="102"/>
        <v>0</v>
      </c>
      <c r="AN121" s="2">
        <f t="shared" si="102"/>
        <v>0</v>
      </c>
      <c r="AO121" s="2">
        <f t="shared" si="102"/>
        <v>0</v>
      </c>
      <c r="AP121" s="2">
        <f t="shared" si="102"/>
        <v>0</v>
      </c>
      <c r="AQ121" s="2">
        <f t="shared" si="102"/>
        <v>0</v>
      </c>
      <c r="AR121" s="2">
        <f t="shared" si="102"/>
        <v>379632.93</v>
      </c>
      <c r="AS121" s="2">
        <f t="shared" si="102"/>
        <v>0</v>
      </c>
      <c r="AT121" s="2">
        <f t="shared" si="102"/>
        <v>379632.93</v>
      </c>
      <c r="AU121" s="2">
        <f t="shared" ref="AU121:BZ121" si="103">AU142</f>
        <v>0</v>
      </c>
      <c r="AV121" s="2">
        <f t="shared" si="103"/>
        <v>57199.839999999997</v>
      </c>
      <c r="AW121" s="2">
        <f t="shared" si="103"/>
        <v>57199.839999999997</v>
      </c>
      <c r="AX121" s="2">
        <f t="shared" si="103"/>
        <v>0</v>
      </c>
      <c r="AY121" s="2">
        <f t="shared" si="103"/>
        <v>57199.839999999997</v>
      </c>
      <c r="AZ121" s="2">
        <f t="shared" si="103"/>
        <v>0</v>
      </c>
      <c r="BA121" s="2">
        <f t="shared" si="103"/>
        <v>0</v>
      </c>
      <c r="BB121" s="2">
        <f t="shared" si="103"/>
        <v>0</v>
      </c>
      <c r="BC121" s="2">
        <f t="shared" si="103"/>
        <v>0</v>
      </c>
      <c r="BD121" s="2">
        <f t="shared" si="103"/>
        <v>0</v>
      </c>
      <c r="BE121" s="2">
        <f t="shared" si="103"/>
        <v>0</v>
      </c>
      <c r="BF121" s="2">
        <f t="shared" si="103"/>
        <v>0</v>
      </c>
      <c r="BG121" s="2">
        <f t="shared" si="103"/>
        <v>0</v>
      </c>
      <c r="BH121" s="2">
        <f t="shared" si="103"/>
        <v>0</v>
      </c>
      <c r="BI121" s="2">
        <f t="shared" si="103"/>
        <v>0</v>
      </c>
      <c r="BJ121" s="2">
        <f t="shared" si="103"/>
        <v>0</v>
      </c>
      <c r="BK121" s="2">
        <f t="shared" si="103"/>
        <v>0</v>
      </c>
      <c r="BL121" s="2">
        <f t="shared" si="103"/>
        <v>0</v>
      </c>
      <c r="BM121" s="2">
        <f t="shared" si="103"/>
        <v>0</v>
      </c>
      <c r="BN121" s="2">
        <f t="shared" si="103"/>
        <v>0</v>
      </c>
      <c r="BO121" s="2">
        <f t="shared" si="103"/>
        <v>0</v>
      </c>
      <c r="BP121" s="2">
        <f t="shared" si="103"/>
        <v>0</v>
      </c>
      <c r="BQ121" s="2">
        <f t="shared" si="103"/>
        <v>0</v>
      </c>
      <c r="BR121" s="2">
        <f t="shared" si="103"/>
        <v>0</v>
      </c>
      <c r="BS121" s="2">
        <f t="shared" si="103"/>
        <v>0</v>
      </c>
      <c r="BT121" s="2">
        <f t="shared" si="103"/>
        <v>0</v>
      </c>
      <c r="BU121" s="2">
        <f t="shared" si="103"/>
        <v>0</v>
      </c>
      <c r="BV121" s="2">
        <f t="shared" si="103"/>
        <v>0</v>
      </c>
      <c r="BW121" s="2">
        <f t="shared" si="103"/>
        <v>0</v>
      </c>
      <c r="BX121" s="2">
        <f t="shared" si="103"/>
        <v>0</v>
      </c>
      <c r="BY121" s="2">
        <f t="shared" si="103"/>
        <v>0</v>
      </c>
      <c r="BZ121" s="2">
        <f t="shared" si="103"/>
        <v>0</v>
      </c>
      <c r="CA121" s="2">
        <f t="shared" ref="CA121:DF121" si="104">CA142</f>
        <v>379632.93</v>
      </c>
      <c r="CB121" s="2">
        <f t="shared" si="104"/>
        <v>0</v>
      </c>
      <c r="CC121" s="2">
        <f t="shared" si="104"/>
        <v>379632.93</v>
      </c>
      <c r="CD121" s="2">
        <f t="shared" si="104"/>
        <v>0</v>
      </c>
      <c r="CE121" s="2">
        <f t="shared" si="104"/>
        <v>57199.839999999997</v>
      </c>
      <c r="CF121" s="2">
        <f t="shared" si="104"/>
        <v>57199.839999999997</v>
      </c>
      <c r="CG121" s="2">
        <f t="shared" si="104"/>
        <v>0</v>
      </c>
      <c r="CH121" s="2">
        <f t="shared" si="104"/>
        <v>57199.839999999997</v>
      </c>
      <c r="CI121" s="2">
        <f t="shared" si="104"/>
        <v>0</v>
      </c>
      <c r="CJ121" s="2">
        <f t="shared" si="104"/>
        <v>0</v>
      </c>
      <c r="CK121" s="2">
        <f t="shared" si="104"/>
        <v>0</v>
      </c>
      <c r="CL121" s="2">
        <f t="shared" si="104"/>
        <v>0</v>
      </c>
      <c r="CM121" s="2">
        <f t="shared" si="104"/>
        <v>0</v>
      </c>
      <c r="CN121" s="2">
        <f t="shared" si="104"/>
        <v>0</v>
      </c>
      <c r="CO121" s="2">
        <f t="shared" si="104"/>
        <v>0</v>
      </c>
      <c r="CP121" s="2">
        <f t="shared" si="104"/>
        <v>0</v>
      </c>
      <c r="CQ121" s="2">
        <f t="shared" si="104"/>
        <v>0</v>
      </c>
      <c r="CR121" s="2">
        <f t="shared" si="104"/>
        <v>0</v>
      </c>
      <c r="CS121" s="2">
        <f t="shared" si="104"/>
        <v>0</v>
      </c>
      <c r="CT121" s="2">
        <f t="shared" si="104"/>
        <v>0</v>
      </c>
      <c r="CU121" s="2">
        <f t="shared" si="104"/>
        <v>0</v>
      </c>
      <c r="CV121" s="2">
        <f t="shared" si="104"/>
        <v>0</v>
      </c>
      <c r="CW121" s="2">
        <f t="shared" si="104"/>
        <v>0</v>
      </c>
      <c r="CX121" s="2">
        <f t="shared" si="104"/>
        <v>0</v>
      </c>
      <c r="CY121" s="2">
        <f t="shared" si="104"/>
        <v>0</v>
      </c>
      <c r="CZ121" s="2">
        <f t="shared" si="104"/>
        <v>0</v>
      </c>
      <c r="DA121" s="2">
        <f t="shared" si="104"/>
        <v>0</v>
      </c>
      <c r="DB121" s="2">
        <f t="shared" si="104"/>
        <v>0</v>
      </c>
      <c r="DC121" s="2">
        <f t="shared" si="104"/>
        <v>0</v>
      </c>
      <c r="DD121" s="2">
        <f t="shared" si="104"/>
        <v>0</v>
      </c>
      <c r="DE121" s="2">
        <f t="shared" si="104"/>
        <v>0</v>
      </c>
      <c r="DF121" s="2">
        <f t="shared" si="104"/>
        <v>0</v>
      </c>
      <c r="DG121" s="3">
        <f t="shared" ref="DG121:EL121" si="105">DG142</f>
        <v>0</v>
      </c>
      <c r="DH121" s="3">
        <f t="shared" si="105"/>
        <v>0</v>
      </c>
      <c r="DI121" s="3">
        <f t="shared" si="105"/>
        <v>0</v>
      </c>
      <c r="DJ121" s="3">
        <f t="shared" si="105"/>
        <v>0</v>
      </c>
      <c r="DK121" s="3">
        <f t="shared" si="105"/>
        <v>0</v>
      </c>
      <c r="DL121" s="3">
        <f t="shared" si="105"/>
        <v>0</v>
      </c>
      <c r="DM121" s="3">
        <f t="shared" si="105"/>
        <v>0</v>
      </c>
      <c r="DN121" s="3">
        <f t="shared" si="105"/>
        <v>0</v>
      </c>
      <c r="DO121" s="3">
        <f t="shared" si="105"/>
        <v>0</v>
      </c>
      <c r="DP121" s="3">
        <f t="shared" si="105"/>
        <v>0</v>
      </c>
      <c r="DQ121" s="3">
        <f t="shared" si="105"/>
        <v>0</v>
      </c>
      <c r="DR121" s="3">
        <f t="shared" si="105"/>
        <v>0</v>
      </c>
      <c r="DS121" s="3">
        <f t="shared" si="105"/>
        <v>0</v>
      </c>
      <c r="DT121" s="3">
        <f t="shared" si="105"/>
        <v>0</v>
      </c>
      <c r="DU121" s="3">
        <f t="shared" si="105"/>
        <v>0</v>
      </c>
      <c r="DV121" s="3">
        <f t="shared" si="105"/>
        <v>0</v>
      </c>
      <c r="DW121" s="3">
        <f t="shared" si="105"/>
        <v>0</v>
      </c>
      <c r="DX121" s="3">
        <f t="shared" si="105"/>
        <v>0</v>
      </c>
      <c r="DY121" s="3">
        <f t="shared" si="105"/>
        <v>0</v>
      </c>
      <c r="DZ121" s="3">
        <f t="shared" si="105"/>
        <v>0</v>
      </c>
      <c r="EA121" s="3">
        <f t="shared" si="105"/>
        <v>0</v>
      </c>
      <c r="EB121" s="3">
        <f t="shared" si="105"/>
        <v>0</v>
      </c>
      <c r="EC121" s="3">
        <f t="shared" si="105"/>
        <v>0</v>
      </c>
      <c r="ED121" s="3">
        <f t="shared" si="105"/>
        <v>0</v>
      </c>
      <c r="EE121" s="3">
        <f t="shared" si="105"/>
        <v>0</v>
      </c>
      <c r="EF121" s="3">
        <f t="shared" si="105"/>
        <v>0</v>
      </c>
      <c r="EG121" s="3">
        <f t="shared" si="105"/>
        <v>0</v>
      </c>
      <c r="EH121" s="3">
        <f t="shared" si="105"/>
        <v>0</v>
      </c>
      <c r="EI121" s="3">
        <f t="shared" si="105"/>
        <v>0</v>
      </c>
      <c r="EJ121" s="3">
        <f t="shared" si="105"/>
        <v>0</v>
      </c>
      <c r="EK121" s="3">
        <f t="shared" si="105"/>
        <v>0</v>
      </c>
      <c r="EL121" s="3">
        <f t="shared" si="105"/>
        <v>0</v>
      </c>
      <c r="EM121" s="3">
        <f t="shared" ref="EM121:FR121" si="106">EM142</f>
        <v>0</v>
      </c>
      <c r="EN121" s="3">
        <f t="shared" si="106"/>
        <v>0</v>
      </c>
      <c r="EO121" s="3">
        <f t="shared" si="106"/>
        <v>0</v>
      </c>
      <c r="EP121" s="3">
        <f t="shared" si="106"/>
        <v>0</v>
      </c>
      <c r="EQ121" s="3">
        <f t="shared" si="106"/>
        <v>0</v>
      </c>
      <c r="ER121" s="3">
        <f t="shared" si="106"/>
        <v>0</v>
      </c>
      <c r="ES121" s="3">
        <f t="shared" si="106"/>
        <v>0</v>
      </c>
      <c r="ET121" s="3">
        <f t="shared" si="106"/>
        <v>0</v>
      </c>
      <c r="EU121" s="3">
        <f t="shared" si="106"/>
        <v>0</v>
      </c>
      <c r="EV121" s="3">
        <f t="shared" si="106"/>
        <v>0</v>
      </c>
      <c r="EW121" s="3">
        <f t="shared" si="106"/>
        <v>0</v>
      </c>
      <c r="EX121" s="3">
        <f t="shared" si="106"/>
        <v>0</v>
      </c>
      <c r="EY121" s="3">
        <f t="shared" si="106"/>
        <v>0</v>
      </c>
      <c r="EZ121" s="3">
        <f t="shared" si="106"/>
        <v>0</v>
      </c>
      <c r="FA121" s="3">
        <f t="shared" si="106"/>
        <v>0</v>
      </c>
      <c r="FB121" s="3">
        <f t="shared" si="106"/>
        <v>0</v>
      </c>
      <c r="FC121" s="3">
        <f t="shared" si="106"/>
        <v>0</v>
      </c>
      <c r="FD121" s="3">
        <f t="shared" si="106"/>
        <v>0</v>
      </c>
      <c r="FE121" s="3">
        <f t="shared" si="106"/>
        <v>0</v>
      </c>
      <c r="FF121" s="3">
        <f t="shared" si="106"/>
        <v>0</v>
      </c>
      <c r="FG121" s="3">
        <f t="shared" si="106"/>
        <v>0</v>
      </c>
      <c r="FH121" s="3">
        <f t="shared" si="106"/>
        <v>0</v>
      </c>
      <c r="FI121" s="3">
        <f t="shared" si="106"/>
        <v>0</v>
      </c>
      <c r="FJ121" s="3">
        <f t="shared" si="106"/>
        <v>0</v>
      </c>
      <c r="FK121" s="3">
        <f t="shared" si="106"/>
        <v>0</v>
      </c>
      <c r="FL121" s="3">
        <f t="shared" si="106"/>
        <v>0</v>
      </c>
      <c r="FM121" s="3">
        <f t="shared" si="106"/>
        <v>0</v>
      </c>
      <c r="FN121" s="3">
        <f t="shared" si="106"/>
        <v>0</v>
      </c>
      <c r="FO121" s="3">
        <f t="shared" si="106"/>
        <v>0</v>
      </c>
      <c r="FP121" s="3">
        <f t="shared" si="106"/>
        <v>0</v>
      </c>
      <c r="FQ121" s="3">
        <f t="shared" si="106"/>
        <v>0</v>
      </c>
      <c r="FR121" s="3">
        <f t="shared" si="106"/>
        <v>0</v>
      </c>
      <c r="FS121" s="3">
        <f t="shared" ref="FS121:GX121" si="107">FS142</f>
        <v>0</v>
      </c>
      <c r="FT121" s="3">
        <f t="shared" si="107"/>
        <v>0</v>
      </c>
      <c r="FU121" s="3">
        <f t="shared" si="107"/>
        <v>0</v>
      </c>
      <c r="FV121" s="3">
        <f t="shared" si="107"/>
        <v>0</v>
      </c>
      <c r="FW121" s="3">
        <f t="shared" si="107"/>
        <v>0</v>
      </c>
      <c r="FX121" s="3">
        <f t="shared" si="107"/>
        <v>0</v>
      </c>
      <c r="FY121" s="3">
        <f t="shared" si="107"/>
        <v>0</v>
      </c>
      <c r="FZ121" s="3">
        <f t="shared" si="107"/>
        <v>0</v>
      </c>
      <c r="GA121" s="3">
        <f t="shared" si="107"/>
        <v>0</v>
      </c>
      <c r="GB121" s="3">
        <f t="shared" si="107"/>
        <v>0</v>
      </c>
      <c r="GC121" s="3">
        <f t="shared" si="107"/>
        <v>0</v>
      </c>
      <c r="GD121" s="3">
        <f t="shared" si="107"/>
        <v>0</v>
      </c>
      <c r="GE121" s="3">
        <f t="shared" si="107"/>
        <v>0</v>
      </c>
      <c r="GF121" s="3">
        <f t="shared" si="107"/>
        <v>0</v>
      </c>
      <c r="GG121" s="3">
        <f t="shared" si="107"/>
        <v>0</v>
      </c>
      <c r="GH121" s="3">
        <f t="shared" si="107"/>
        <v>0</v>
      </c>
      <c r="GI121" s="3">
        <f t="shared" si="107"/>
        <v>0</v>
      </c>
      <c r="GJ121" s="3">
        <f t="shared" si="107"/>
        <v>0</v>
      </c>
      <c r="GK121" s="3">
        <f t="shared" si="107"/>
        <v>0</v>
      </c>
      <c r="GL121" s="3">
        <f t="shared" si="107"/>
        <v>0</v>
      </c>
      <c r="GM121" s="3">
        <f t="shared" si="107"/>
        <v>0</v>
      </c>
      <c r="GN121" s="3">
        <f t="shared" si="107"/>
        <v>0</v>
      </c>
      <c r="GO121" s="3">
        <f t="shared" si="107"/>
        <v>0</v>
      </c>
      <c r="GP121" s="3">
        <f t="shared" si="107"/>
        <v>0</v>
      </c>
      <c r="GQ121" s="3">
        <f t="shared" si="107"/>
        <v>0</v>
      </c>
      <c r="GR121" s="3">
        <f t="shared" si="107"/>
        <v>0</v>
      </c>
      <c r="GS121" s="3">
        <f t="shared" si="107"/>
        <v>0</v>
      </c>
      <c r="GT121" s="3">
        <f t="shared" si="107"/>
        <v>0</v>
      </c>
      <c r="GU121" s="3">
        <f t="shared" si="107"/>
        <v>0</v>
      </c>
      <c r="GV121" s="3">
        <f t="shared" si="107"/>
        <v>0</v>
      </c>
      <c r="GW121" s="3">
        <f t="shared" si="107"/>
        <v>0</v>
      </c>
      <c r="GX121" s="3">
        <f t="shared" si="107"/>
        <v>0</v>
      </c>
    </row>
    <row r="123" spans="1:245" x14ac:dyDescent="0.2">
      <c r="A123">
        <v>17</v>
      </c>
      <c r="B123">
        <v>1</v>
      </c>
      <c r="C123">
        <f>ROW(SmtRes!A88)</f>
        <v>88</v>
      </c>
      <c r="D123">
        <f>ROW(EtalonRes!A96)</f>
        <v>96</v>
      </c>
      <c r="E123" t="s">
        <v>230</v>
      </c>
      <c r="F123" t="s">
        <v>231</v>
      </c>
      <c r="G123" t="s">
        <v>232</v>
      </c>
      <c r="H123" t="s">
        <v>87</v>
      </c>
      <c r="I123">
        <f>ROUND(42.5/100,9)</f>
        <v>0.42499999999999999</v>
      </c>
      <c r="J123">
        <v>0</v>
      </c>
      <c r="K123">
        <f>ROUND(42.5/100,9)</f>
        <v>0.42499999999999999</v>
      </c>
      <c r="O123">
        <f t="shared" ref="O123:O139" si="108">ROUND(CP123,2)</f>
        <v>5344.05</v>
      </c>
      <c r="P123">
        <f t="shared" ref="P123:P139" si="109">ROUND((ROUND((AC123*AW123*I123),2)*BC123),2)</f>
        <v>153.13</v>
      </c>
      <c r="Q123">
        <f>(ROUND((ROUND((((ET123*1.1))*AV123*I123),2)*BB123),2)+ROUND((ROUND(((AE123-((EU123*1.1)))*AV123*I123),2)*BS123),2))</f>
        <v>264.12</v>
      </c>
      <c r="R123">
        <f t="shared" ref="R123:R139" si="110">ROUND((ROUND((AE123*AV123*I123),2)*BS123),2)</f>
        <v>70.14</v>
      </c>
      <c r="S123">
        <f t="shared" ref="S123:S139" si="111">ROUND((ROUND((AF123*AV123*I123),2)*BA123),2)</f>
        <v>4926.8</v>
      </c>
      <c r="T123">
        <f t="shared" ref="T123:T139" si="112">ROUND(CU123*I123,2)</f>
        <v>0</v>
      </c>
      <c r="U123">
        <f t="shared" ref="U123:U139" si="113">CV123*I123</f>
        <v>7.1830439999999998</v>
      </c>
      <c r="V123">
        <f t="shared" ref="V123:V139" si="114">CW123*I123</f>
        <v>0</v>
      </c>
      <c r="W123">
        <f t="shared" ref="W123:W139" si="115">ROUND(CX123*I123,2)</f>
        <v>0</v>
      </c>
      <c r="X123">
        <f t="shared" ref="X123:X139" si="116">ROUND(CY123,2)</f>
        <v>4847.03</v>
      </c>
      <c r="Y123">
        <f t="shared" ref="Y123:Y139" si="117">ROUND(CZ123,2)</f>
        <v>2548.44</v>
      </c>
      <c r="AA123">
        <v>61054198</v>
      </c>
      <c r="AB123">
        <f t="shared" ref="AB123:AB139" si="118">ROUND((AC123+AD123+AF123),6)</f>
        <v>302.15300000000002</v>
      </c>
      <c r="AC123">
        <f>ROUND(((ES123*1)),6)</f>
        <v>67.599999999999994</v>
      </c>
      <c r="AD123">
        <f>ROUND(((((ET123*1.1))-((EU123*1.1)))+AE123),6)</f>
        <v>39.402000000000001</v>
      </c>
      <c r="AE123">
        <f>ROUND(((EU123*1.1)),6)</f>
        <v>2.7719999999999998</v>
      </c>
      <c r="AF123">
        <f>ROUND(((EV123*1.1)),6)</f>
        <v>195.15100000000001</v>
      </c>
      <c r="AG123">
        <f t="shared" ref="AG123:AG139" si="119">ROUND((AP123),6)</f>
        <v>0</v>
      </c>
      <c r="AH123">
        <f>((EW123*1.1))</f>
        <v>15.840000000000002</v>
      </c>
      <c r="AI123">
        <f>((EX123*1.1))</f>
        <v>0</v>
      </c>
      <c r="AJ123">
        <f t="shared" ref="AJ123:AJ139" si="120">(AS123)</f>
        <v>0</v>
      </c>
      <c r="AK123">
        <v>280.83</v>
      </c>
      <c r="AL123">
        <v>67.599999999999994</v>
      </c>
      <c r="AM123">
        <v>35.82</v>
      </c>
      <c r="AN123">
        <v>2.52</v>
      </c>
      <c r="AO123">
        <v>177.41</v>
      </c>
      <c r="AP123">
        <v>0</v>
      </c>
      <c r="AQ123">
        <v>14.4</v>
      </c>
      <c r="AR123">
        <v>0</v>
      </c>
      <c r="AS123">
        <v>0</v>
      </c>
      <c r="AT123">
        <v>97</v>
      </c>
      <c r="AU123">
        <v>51</v>
      </c>
      <c r="AV123">
        <v>1.0669999999999999</v>
      </c>
      <c r="AW123">
        <v>1.081</v>
      </c>
      <c r="AZ123">
        <v>1</v>
      </c>
      <c r="BA123">
        <v>55.67</v>
      </c>
      <c r="BB123">
        <v>14.78</v>
      </c>
      <c r="BC123">
        <v>4.93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2</v>
      </c>
      <c r="BJ123" t="s">
        <v>233</v>
      </c>
      <c r="BM123">
        <v>67</v>
      </c>
      <c r="BN123">
        <v>0</v>
      </c>
      <c r="BO123" t="s">
        <v>231</v>
      </c>
      <c r="BP123">
        <v>1</v>
      </c>
      <c r="BQ123">
        <v>40</v>
      </c>
      <c r="BR123">
        <v>0</v>
      </c>
      <c r="BS123">
        <v>55.67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97</v>
      </c>
      <c r="CA123">
        <v>51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639</v>
      </c>
      <c r="CO123">
        <v>0</v>
      </c>
      <c r="CP123">
        <f t="shared" ref="CP123:CP139" si="121">(P123+Q123+S123)</f>
        <v>5344.05</v>
      </c>
      <c r="CQ123">
        <f t="shared" ref="CQ123:CQ139" si="122">ROUND((ROUND((AC123*AW123*1),2)*BC123),2)</f>
        <v>360.28</v>
      </c>
      <c r="CR123">
        <f>(ROUND((ROUND((((ET123*1.1))*AV123*1),2)*BB123),2)+ROUND((ROUND(((AE123-((EU123*1.1)))*AV123*1),2)*BS123),2))</f>
        <v>621.35</v>
      </c>
      <c r="CS123">
        <f t="shared" ref="CS123:CS139" si="123">ROUND((ROUND((AE123*AV123*1),2)*BS123),2)</f>
        <v>164.78</v>
      </c>
      <c r="CT123">
        <f t="shared" ref="CT123:CT139" si="124">ROUND((ROUND((AF123*AV123*1),2)*BA123),2)</f>
        <v>11592.16</v>
      </c>
      <c r="CU123">
        <f t="shared" ref="CU123:CU139" si="125">AG123</f>
        <v>0</v>
      </c>
      <c r="CV123">
        <f t="shared" ref="CV123:CV139" si="126">(AH123*AV123)</f>
        <v>16.90128</v>
      </c>
      <c r="CW123">
        <f t="shared" ref="CW123:CW139" si="127">AI123</f>
        <v>0</v>
      </c>
      <c r="CX123">
        <f t="shared" ref="CX123:CX139" si="128">AJ123</f>
        <v>0</v>
      </c>
      <c r="CY123">
        <f t="shared" ref="CY123:CY139" si="129">(((S123+R123)*AT123)/100)</f>
        <v>4847.0318000000007</v>
      </c>
      <c r="CZ123">
        <f t="shared" ref="CZ123:CZ139" si="130">(((S123+R123)*AU123)/100)</f>
        <v>2548.4394000000002</v>
      </c>
      <c r="DB123">
        <v>18</v>
      </c>
      <c r="DC123" t="s">
        <v>3</v>
      </c>
      <c r="DD123" t="s">
        <v>34</v>
      </c>
      <c r="DE123" t="s">
        <v>35</v>
      </c>
      <c r="DF123" t="s">
        <v>35</v>
      </c>
      <c r="DG123" t="s">
        <v>35</v>
      </c>
      <c r="DH123" t="s">
        <v>3</v>
      </c>
      <c r="DI123" t="s">
        <v>35</v>
      </c>
      <c r="DJ123" t="s">
        <v>35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1003</v>
      </c>
      <c r="DV123" t="s">
        <v>87</v>
      </c>
      <c r="DW123" t="s">
        <v>87</v>
      </c>
      <c r="DX123">
        <v>100</v>
      </c>
      <c r="DZ123" t="s">
        <v>3</v>
      </c>
      <c r="EA123" t="s">
        <v>3</v>
      </c>
      <c r="EB123" t="s">
        <v>3</v>
      </c>
      <c r="EC123" t="s">
        <v>3</v>
      </c>
      <c r="EE123">
        <v>60107525</v>
      </c>
      <c r="EF123">
        <v>40</v>
      </c>
      <c r="EG123" t="s">
        <v>221</v>
      </c>
      <c r="EH123">
        <v>0</v>
      </c>
      <c r="EI123" t="s">
        <v>3</v>
      </c>
      <c r="EJ123">
        <v>2</v>
      </c>
      <c r="EK123">
        <v>67</v>
      </c>
      <c r="EL123" t="s">
        <v>222</v>
      </c>
      <c r="EM123" t="s">
        <v>223</v>
      </c>
      <c r="EO123" t="s">
        <v>38</v>
      </c>
      <c r="EQ123">
        <v>0</v>
      </c>
      <c r="ER123">
        <v>280.83</v>
      </c>
      <c r="ES123">
        <v>67.599999999999994</v>
      </c>
      <c r="ET123">
        <v>35.82</v>
      </c>
      <c r="EU123">
        <v>2.52</v>
      </c>
      <c r="EV123">
        <v>177.41</v>
      </c>
      <c r="EW123">
        <v>14.4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97</v>
      </c>
      <c r="FY123">
        <v>51</v>
      </c>
      <c r="GA123" t="s">
        <v>3</v>
      </c>
      <c r="GD123">
        <v>1</v>
      </c>
      <c r="GF123">
        <v>-1984272575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ref="GL123:GL139" si="131">ROUND(IF(AND(BH123=3,BI123=3,FS123&lt;&gt;0),P123,0),2)</f>
        <v>0</v>
      </c>
      <c r="GM123">
        <f t="shared" ref="GM123:GM139" si="132">ROUND(O123+X123+Y123,2)+GX123</f>
        <v>12739.52</v>
      </c>
      <c r="GN123">
        <f t="shared" ref="GN123:GN139" si="133">IF(OR(BI123=0,BI123=1),GM123-GX123,0)</f>
        <v>0</v>
      </c>
      <c r="GO123">
        <f t="shared" ref="GO123:GO139" si="134">IF(BI123=2,GM123-GX123,0)</f>
        <v>12739.52</v>
      </c>
      <c r="GP123">
        <f t="shared" ref="GP123:GP139" si="135">IF(BI123=4,GM123-GX123,0)</f>
        <v>0</v>
      </c>
      <c r="GR123">
        <v>0</v>
      </c>
      <c r="GS123">
        <v>3</v>
      </c>
      <c r="GT123">
        <v>0</v>
      </c>
      <c r="GU123" t="s">
        <v>3</v>
      </c>
      <c r="GV123">
        <f t="shared" ref="GV123:GV139" si="136">ROUND((GT123),6)</f>
        <v>0</v>
      </c>
      <c r="GW123">
        <v>1</v>
      </c>
      <c r="GX123">
        <f t="shared" ref="GX123:GX139" si="137">ROUND(HC123*I123,2)</f>
        <v>0</v>
      </c>
      <c r="HA123">
        <v>0</v>
      </c>
      <c r="HB123">
        <v>0</v>
      </c>
      <c r="HC123">
        <f t="shared" ref="HC123:HC139" si="138">GV123*GW123</f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45" x14ac:dyDescent="0.2">
      <c r="A124">
        <v>18</v>
      </c>
      <c r="B124">
        <v>1</v>
      </c>
      <c r="C124">
        <v>86</v>
      </c>
      <c r="E124" t="s">
        <v>234</v>
      </c>
      <c r="F124" t="s">
        <v>235</v>
      </c>
      <c r="G124" t="s">
        <v>236</v>
      </c>
      <c r="H124" t="s">
        <v>237</v>
      </c>
      <c r="I124">
        <f>I123*J124</f>
        <v>5.525E-2</v>
      </c>
      <c r="J124">
        <v>0.13</v>
      </c>
      <c r="K124">
        <v>0.13</v>
      </c>
      <c r="O124">
        <f t="shared" si="108"/>
        <v>1733.02</v>
      </c>
      <c r="P124">
        <f t="shared" si="109"/>
        <v>1733.02</v>
      </c>
      <c r="Q124">
        <f>(ROUND((ROUND(((ET124)*AV124*I124),2)*BB124),2)+ROUND((ROUND(((AE124-(EU124))*AV124*I124),2)*BS124),2))</f>
        <v>0</v>
      </c>
      <c r="R124">
        <f t="shared" si="110"/>
        <v>0</v>
      </c>
      <c r="S124">
        <f t="shared" si="111"/>
        <v>0</v>
      </c>
      <c r="T124">
        <f t="shared" si="112"/>
        <v>0</v>
      </c>
      <c r="U124">
        <f t="shared" si="113"/>
        <v>0</v>
      </c>
      <c r="V124">
        <f t="shared" si="114"/>
        <v>0</v>
      </c>
      <c r="W124">
        <f t="shared" si="115"/>
        <v>0</v>
      </c>
      <c r="X124">
        <f t="shared" si="116"/>
        <v>0</v>
      </c>
      <c r="Y124">
        <f t="shared" si="117"/>
        <v>0</v>
      </c>
      <c r="AA124">
        <v>61054198</v>
      </c>
      <c r="AB124">
        <f t="shared" si="118"/>
        <v>6491.38</v>
      </c>
      <c r="AC124">
        <f>ROUND((ES124),6)</f>
        <v>6491.38</v>
      </c>
      <c r="AD124">
        <f>ROUND((((ET124)-(EU124))+AE124),6)</f>
        <v>0</v>
      </c>
      <c r="AE124">
        <f>ROUND((EU124),6)</f>
        <v>0</v>
      </c>
      <c r="AF124">
        <f>ROUND((EV124),6)</f>
        <v>0</v>
      </c>
      <c r="AG124">
        <f t="shared" si="119"/>
        <v>0</v>
      </c>
      <c r="AH124">
        <f>(EW124)</f>
        <v>0</v>
      </c>
      <c r="AI124">
        <f>(EX124)</f>
        <v>0</v>
      </c>
      <c r="AJ124">
        <f t="shared" si="120"/>
        <v>0</v>
      </c>
      <c r="AK124">
        <v>6491.38</v>
      </c>
      <c r="AL124">
        <v>6491.38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97</v>
      </c>
      <c r="AU124">
        <v>51</v>
      </c>
      <c r="AV124">
        <v>1</v>
      </c>
      <c r="AW124">
        <v>1.081</v>
      </c>
      <c r="AZ124">
        <v>1</v>
      </c>
      <c r="BA124">
        <v>1</v>
      </c>
      <c r="BB124">
        <v>1</v>
      </c>
      <c r="BC124">
        <v>4.47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238</v>
      </c>
      <c r="BM124">
        <v>67</v>
      </c>
      <c r="BN124">
        <v>0</v>
      </c>
      <c r="BO124" t="s">
        <v>235</v>
      </c>
      <c r="BP124">
        <v>1</v>
      </c>
      <c r="BQ124">
        <v>40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97</v>
      </c>
      <c r="CA124">
        <v>51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21"/>
        <v>1733.02</v>
      </c>
      <c r="CQ124">
        <f t="shared" si="122"/>
        <v>31366.79</v>
      </c>
      <c r="CR124">
        <f>(ROUND((ROUND(((ET124)*AV124*1),2)*BB124),2)+ROUND((ROUND(((AE124-(EU124))*AV124*1),2)*BS124),2))</f>
        <v>0</v>
      </c>
      <c r="CS124">
        <f t="shared" si="123"/>
        <v>0</v>
      </c>
      <c r="CT124">
        <f t="shared" si="124"/>
        <v>0</v>
      </c>
      <c r="CU124">
        <f t="shared" si="125"/>
        <v>0</v>
      </c>
      <c r="CV124">
        <f t="shared" si="126"/>
        <v>0</v>
      </c>
      <c r="CW124">
        <f t="shared" si="127"/>
        <v>0</v>
      </c>
      <c r="CX124">
        <f t="shared" si="128"/>
        <v>0</v>
      </c>
      <c r="CY124">
        <f t="shared" si="129"/>
        <v>0</v>
      </c>
      <c r="CZ124">
        <f t="shared" si="130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1009</v>
      </c>
      <c r="DV124" t="s">
        <v>237</v>
      </c>
      <c r="DW124" t="s">
        <v>237</v>
      </c>
      <c r="DX124">
        <v>1000</v>
      </c>
      <c r="DZ124" t="s">
        <v>3</v>
      </c>
      <c r="EA124" t="s">
        <v>3</v>
      </c>
      <c r="EB124" t="s">
        <v>3</v>
      </c>
      <c r="EC124" t="s">
        <v>3</v>
      </c>
      <c r="EE124">
        <v>60107525</v>
      </c>
      <c r="EF124">
        <v>40</v>
      </c>
      <c r="EG124" t="s">
        <v>221</v>
      </c>
      <c r="EH124">
        <v>0</v>
      </c>
      <c r="EI124" t="s">
        <v>3</v>
      </c>
      <c r="EJ124">
        <v>2</v>
      </c>
      <c r="EK124">
        <v>67</v>
      </c>
      <c r="EL124" t="s">
        <v>222</v>
      </c>
      <c r="EM124" t="s">
        <v>223</v>
      </c>
      <c r="EO124" t="s">
        <v>3</v>
      </c>
      <c r="EQ124">
        <v>0</v>
      </c>
      <c r="ER124">
        <v>6491.38</v>
      </c>
      <c r="ES124">
        <v>6491.38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97</v>
      </c>
      <c r="FY124">
        <v>51</v>
      </c>
      <c r="GA124" t="s">
        <v>3</v>
      </c>
      <c r="GD124">
        <v>1</v>
      </c>
      <c r="GF124">
        <v>559493546</v>
      </c>
      <c r="GG124">
        <v>2</v>
      </c>
      <c r="GH124">
        <v>1</v>
      </c>
      <c r="GI124">
        <v>2</v>
      </c>
      <c r="GJ124">
        <v>0</v>
      </c>
      <c r="GK124">
        <v>0</v>
      </c>
      <c r="GL124">
        <f t="shared" si="131"/>
        <v>0</v>
      </c>
      <c r="GM124">
        <f t="shared" si="132"/>
        <v>1733.02</v>
      </c>
      <c r="GN124">
        <f t="shared" si="133"/>
        <v>0</v>
      </c>
      <c r="GO124">
        <f t="shared" si="134"/>
        <v>1733.02</v>
      </c>
      <c r="GP124">
        <f t="shared" si="135"/>
        <v>0</v>
      </c>
      <c r="GR124">
        <v>0</v>
      </c>
      <c r="GS124">
        <v>3</v>
      </c>
      <c r="GT124">
        <v>0</v>
      </c>
      <c r="GU124" t="s">
        <v>3</v>
      </c>
      <c r="GV124">
        <f t="shared" si="136"/>
        <v>0</v>
      </c>
      <c r="GW124">
        <v>1</v>
      </c>
      <c r="GX124">
        <f t="shared" si="137"/>
        <v>0</v>
      </c>
      <c r="HA124">
        <v>0</v>
      </c>
      <c r="HB124">
        <v>0</v>
      </c>
      <c r="HC124">
        <f t="shared" si="138"/>
        <v>0</v>
      </c>
      <c r="HE124" t="s">
        <v>3</v>
      </c>
      <c r="HF124" t="s">
        <v>3</v>
      </c>
      <c r="HM124" t="s">
        <v>34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45" x14ac:dyDescent="0.2">
      <c r="A125">
        <v>17</v>
      </c>
      <c r="B125">
        <v>1</v>
      </c>
      <c r="C125">
        <f>ROW(SmtRes!A94)</f>
        <v>94</v>
      </c>
      <c r="D125">
        <f>ROW(EtalonRes!A102)</f>
        <v>102</v>
      </c>
      <c r="E125" t="s">
        <v>239</v>
      </c>
      <c r="F125" t="s">
        <v>240</v>
      </c>
      <c r="G125" t="s">
        <v>241</v>
      </c>
      <c r="H125" t="s">
        <v>242</v>
      </c>
      <c r="I125">
        <f>ROUND(16/10,9)</f>
        <v>1.6</v>
      </c>
      <c r="J125">
        <v>0</v>
      </c>
      <c r="K125">
        <f>ROUND(16/10,9)</f>
        <v>1.6</v>
      </c>
      <c r="O125">
        <f t="shared" si="108"/>
        <v>13004.53</v>
      </c>
      <c r="P125">
        <f t="shared" si="109"/>
        <v>356.32</v>
      </c>
      <c r="Q125">
        <f>(ROUND((ROUND((((ET125*1.1))*AV125*I125),2)*BB125),2)+ROUND((ROUND(((AE125-((EU125*1.1)))*AV125*I125),2)*BS125),2))</f>
        <v>708.11</v>
      </c>
      <c r="R125">
        <f t="shared" si="110"/>
        <v>224.91</v>
      </c>
      <c r="S125">
        <f t="shared" si="111"/>
        <v>11940.1</v>
      </c>
      <c r="T125">
        <f t="shared" si="112"/>
        <v>0</v>
      </c>
      <c r="U125">
        <f t="shared" si="113"/>
        <v>17.408318400000002</v>
      </c>
      <c r="V125">
        <f t="shared" si="114"/>
        <v>0</v>
      </c>
      <c r="W125">
        <f t="shared" si="115"/>
        <v>0</v>
      </c>
      <c r="X125">
        <f t="shared" si="116"/>
        <v>11800.06</v>
      </c>
      <c r="Y125">
        <f t="shared" si="117"/>
        <v>6204.16</v>
      </c>
      <c r="AA125">
        <v>61054198</v>
      </c>
      <c r="AB125">
        <f t="shared" si="118"/>
        <v>190.95</v>
      </c>
      <c r="AC125">
        <f>ROUND(((ES125*1)),6)</f>
        <v>37.94</v>
      </c>
      <c r="AD125">
        <f>ROUND(((((ET125*1.1))-((EU125*1.1)))+AE125),6)</f>
        <v>27.379000000000001</v>
      </c>
      <c r="AE125">
        <f>ROUND(((EU125*1.1)),6)</f>
        <v>2.3650000000000002</v>
      </c>
      <c r="AF125">
        <f>ROUND(((EV125*1.1)),6)</f>
        <v>125.631</v>
      </c>
      <c r="AG125">
        <f t="shared" si="119"/>
        <v>0</v>
      </c>
      <c r="AH125">
        <f>((EW125*1.1))</f>
        <v>10.197000000000001</v>
      </c>
      <c r="AI125">
        <f>((EX125*1.1))</f>
        <v>0</v>
      </c>
      <c r="AJ125">
        <f t="shared" si="120"/>
        <v>0</v>
      </c>
      <c r="AK125">
        <v>177.04</v>
      </c>
      <c r="AL125">
        <v>37.94</v>
      </c>
      <c r="AM125">
        <v>24.89</v>
      </c>
      <c r="AN125">
        <v>2.15</v>
      </c>
      <c r="AO125">
        <v>114.21</v>
      </c>
      <c r="AP125">
        <v>0</v>
      </c>
      <c r="AQ125">
        <v>9.27</v>
      </c>
      <c r="AR125">
        <v>0</v>
      </c>
      <c r="AS125">
        <v>0</v>
      </c>
      <c r="AT125">
        <v>97</v>
      </c>
      <c r="AU125">
        <v>51</v>
      </c>
      <c r="AV125">
        <v>1.0669999999999999</v>
      </c>
      <c r="AW125">
        <v>1.081</v>
      </c>
      <c r="AZ125">
        <v>1</v>
      </c>
      <c r="BA125">
        <v>55.67</v>
      </c>
      <c r="BB125">
        <v>15.15</v>
      </c>
      <c r="BC125">
        <v>5.43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2</v>
      </c>
      <c r="BJ125" t="s">
        <v>243</v>
      </c>
      <c r="BM125">
        <v>67</v>
      </c>
      <c r="BN125">
        <v>0</v>
      </c>
      <c r="BO125" t="s">
        <v>240</v>
      </c>
      <c r="BP125">
        <v>1</v>
      </c>
      <c r="BQ125">
        <v>40</v>
      </c>
      <c r="BR125">
        <v>0</v>
      </c>
      <c r="BS125">
        <v>55.67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97</v>
      </c>
      <c r="CA125">
        <v>51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639</v>
      </c>
      <c r="CO125">
        <v>0</v>
      </c>
      <c r="CP125">
        <f t="shared" si="121"/>
        <v>13004.53</v>
      </c>
      <c r="CQ125">
        <f t="shared" si="122"/>
        <v>222.68</v>
      </c>
      <c r="CR125">
        <f>(ROUND((ROUND((((ET125*1.1))*AV125*1),2)*BB125),2)+ROUND((ROUND(((AE125-((EU125*1.1)))*AV125*1),2)*BS125),2))</f>
        <v>442.53</v>
      </c>
      <c r="CS125">
        <f t="shared" si="123"/>
        <v>140.29</v>
      </c>
      <c r="CT125">
        <f t="shared" si="124"/>
        <v>7462.56</v>
      </c>
      <c r="CU125">
        <f t="shared" si="125"/>
        <v>0</v>
      </c>
      <c r="CV125">
        <f t="shared" si="126"/>
        <v>10.880199000000001</v>
      </c>
      <c r="CW125">
        <f t="shared" si="127"/>
        <v>0</v>
      </c>
      <c r="CX125">
        <f t="shared" si="128"/>
        <v>0</v>
      </c>
      <c r="CY125">
        <f t="shared" si="129"/>
        <v>11800.0597</v>
      </c>
      <c r="CZ125">
        <f t="shared" si="130"/>
        <v>6204.1550999999999</v>
      </c>
      <c r="DB125">
        <v>19</v>
      </c>
      <c r="DC125" t="s">
        <v>3</v>
      </c>
      <c r="DD125" t="s">
        <v>34</v>
      </c>
      <c r="DE125" t="s">
        <v>35</v>
      </c>
      <c r="DF125" t="s">
        <v>35</v>
      </c>
      <c r="DG125" t="s">
        <v>35</v>
      </c>
      <c r="DH125" t="s">
        <v>3</v>
      </c>
      <c r="DI125" t="s">
        <v>35</v>
      </c>
      <c r="DJ125" t="s">
        <v>35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1010</v>
      </c>
      <c r="DV125" t="s">
        <v>242</v>
      </c>
      <c r="DW125" t="s">
        <v>242</v>
      </c>
      <c r="DX125">
        <v>10</v>
      </c>
      <c r="DZ125" t="s">
        <v>3</v>
      </c>
      <c r="EA125" t="s">
        <v>3</v>
      </c>
      <c r="EB125" t="s">
        <v>3</v>
      </c>
      <c r="EC125" t="s">
        <v>3</v>
      </c>
      <c r="EE125">
        <v>60107525</v>
      </c>
      <c r="EF125">
        <v>40</v>
      </c>
      <c r="EG125" t="s">
        <v>221</v>
      </c>
      <c r="EH125">
        <v>0</v>
      </c>
      <c r="EI125" t="s">
        <v>3</v>
      </c>
      <c r="EJ125">
        <v>2</v>
      </c>
      <c r="EK125">
        <v>67</v>
      </c>
      <c r="EL125" t="s">
        <v>222</v>
      </c>
      <c r="EM125" t="s">
        <v>223</v>
      </c>
      <c r="EO125" t="s">
        <v>38</v>
      </c>
      <c r="EQ125">
        <v>0</v>
      </c>
      <c r="ER125">
        <v>177.04</v>
      </c>
      <c r="ES125">
        <v>37.94</v>
      </c>
      <c r="ET125">
        <v>24.89</v>
      </c>
      <c r="EU125">
        <v>2.15</v>
      </c>
      <c r="EV125">
        <v>114.21</v>
      </c>
      <c r="EW125">
        <v>9.27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97</v>
      </c>
      <c r="FY125">
        <v>51</v>
      </c>
      <c r="GA125" t="s">
        <v>3</v>
      </c>
      <c r="GD125">
        <v>1</v>
      </c>
      <c r="GF125">
        <v>-1494048479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131"/>
        <v>0</v>
      </c>
      <c r="GM125">
        <f t="shared" si="132"/>
        <v>31008.75</v>
      </c>
      <c r="GN125">
        <f t="shared" si="133"/>
        <v>0</v>
      </c>
      <c r="GO125">
        <f t="shared" si="134"/>
        <v>31008.75</v>
      </c>
      <c r="GP125">
        <f t="shared" si="135"/>
        <v>0</v>
      </c>
      <c r="GR125">
        <v>0</v>
      </c>
      <c r="GS125">
        <v>3</v>
      </c>
      <c r="GT125">
        <v>0</v>
      </c>
      <c r="GU125" t="s">
        <v>3</v>
      </c>
      <c r="GV125">
        <f t="shared" si="136"/>
        <v>0</v>
      </c>
      <c r="GW125">
        <v>1</v>
      </c>
      <c r="GX125">
        <f t="shared" si="137"/>
        <v>0</v>
      </c>
      <c r="HA125">
        <v>0</v>
      </c>
      <c r="HB125">
        <v>0</v>
      </c>
      <c r="HC125">
        <f t="shared" si="138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45" x14ac:dyDescent="0.2">
      <c r="A126">
        <v>18</v>
      </c>
      <c r="B126">
        <v>1</v>
      </c>
      <c r="C126">
        <v>92</v>
      </c>
      <c r="E126" t="s">
        <v>244</v>
      </c>
      <c r="F126" t="s">
        <v>245</v>
      </c>
      <c r="G126" t="s">
        <v>246</v>
      </c>
      <c r="H126" t="s">
        <v>237</v>
      </c>
      <c r="I126">
        <f>I125*J126</f>
        <v>0.18559999999999999</v>
      </c>
      <c r="J126">
        <v>0.11599999999999999</v>
      </c>
      <c r="K126">
        <v>0.11600000000000001</v>
      </c>
      <c r="O126">
        <f t="shared" si="108"/>
        <v>4942.43</v>
      </c>
      <c r="P126">
        <f t="shared" si="109"/>
        <v>4942.43</v>
      </c>
      <c r="Q126">
        <f>(ROUND((ROUND(((ET126)*AV126*I126),2)*BB126),2)+ROUND((ROUND(((AE126-(EU126))*AV126*I126),2)*BS126),2))</f>
        <v>0</v>
      </c>
      <c r="R126">
        <f t="shared" si="110"/>
        <v>0</v>
      </c>
      <c r="S126">
        <f t="shared" si="111"/>
        <v>0</v>
      </c>
      <c r="T126">
        <f t="shared" si="112"/>
        <v>0</v>
      </c>
      <c r="U126">
        <f t="shared" si="113"/>
        <v>0</v>
      </c>
      <c r="V126">
        <f t="shared" si="114"/>
        <v>0</v>
      </c>
      <c r="W126">
        <f t="shared" si="115"/>
        <v>0</v>
      </c>
      <c r="X126">
        <f t="shared" si="116"/>
        <v>0</v>
      </c>
      <c r="Y126">
        <f t="shared" si="117"/>
        <v>0</v>
      </c>
      <c r="AA126">
        <v>61054198</v>
      </c>
      <c r="AB126">
        <f t="shared" si="118"/>
        <v>7870.3</v>
      </c>
      <c r="AC126">
        <f>ROUND((ES126),6)</f>
        <v>7870.3</v>
      </c>
      <c r="AD126">
        <f>ROUND((((ET126)-(EU126))+AE126),6)</f>
        <v>0</v>
      </c>
      <c r="AE126">
        <f>ROUND((EU126),6)</f>
        <v>0</v>
      </c>
      <c r="AF126">
        <f>ROUND((EV126),6)</f>
        <v>0</v>
      </c>
      <c r="AG126">
        <f t="shared" si="119"/>
        <v>0</v>
      </c>
      <c r="AH126">
        <f>(EW126)</f>
        <v>0</v>
      </c>
      <c r="AI126">
        <f>(EX126)</f>
        <v>0</v>
      </c>
      <c r="AJ126">
        <f t="shared" si="120"/>
        <v>0</v>
      </c>
      <c r="AK126">
        <v>7870.3</v>
      </c>
      <c r="AL126">
        <v>7870.3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97</v>
      </c>
      <c r="AU126">
        <v>51</v>
      </c>
      <c r="AV126">
        <v>1</v>
      </c>
      <c r="AW126">
        <v>1.081</v>
      </c>
      <c r="AZ126">
        <v>1</v>
      </c>
      <c r="BA126">
        <v>1</v>
      </c>
      <c r="BB126">
        <v>1</v>
      </c>
      <c r="BC126">
        <v>3.13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2</v>
      </c>
      <c r="BJ126" t="s">
        <v>247</v>
      </c>
      <c r="BM126">
        <v>67</v>
      </c>
      <c r="BN126">
        <v>0</v>
      </c>
      <c r="BO126" t="s">
        <v>245</v>
      </c>
      <c r="BP126">
        <v>1</v>
      </c>
      <c r="BQ126">
        <v>40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97</v>
      </c>
      <c r="CA126">
        <v>51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21"/>
        <v>4942.43</v>
      </c>
      <c r="CQ126">
        <f t="shared" si="122"/>
        <v>26629.38</v>
      </c>
      <c r="CR126">
        <f>(ROUND((ROUND(((ET126)*AV126*1),2)*BB126),2)+ROUND((ROUND(((AE126-(EU126))*AV126*1),2)*BS126),2))</f>
        <v>0</v>
      </c>
      <c r="CS126">
        <f t="shared" si="123"/>
        <v>0</v>
      </c>
      <c r="CT126">
        <f t="shared" si="124"/>
        <v>0</v>
      </c>
      <c r="CU126">
        <f t="shared" si="125"/>
        <v>0</v>
      </c>
      <c r="CV126">
        <f t="shared" si="126"/>
        <v>0</v>
      </c>
      <c r="CW126">
        <f t="shared" si="127"/>
        <v>0</v>
      </c>
      <c r="CX126">
        <f t="shared" si="128"/>
        <v>0</v>
      </c>
      <c r="CY126">
        <f t="shared" si="129"/>
        <v>0</v>
      </c>
      <c r="CZ126">
        <f t="shared" si="130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1009</v>
      </c>
      <c r="DV126" t="s">
        <v>237</v>
      </c>
      <c r="DW126" t="s">
        <v>237</v>
      </c>
      <c r="DX126">
        <v>1000</v>
      </c>
      <c r="DZ126" t="s">
        <v>3</v>
      </c>
      <c r="EA126" t="s">
        <v>3</v>
      </c>
      <c r="EB126" t="s">
        <v>3</v>
      </c>
      <c r="EC126" t="s">
        <v>3</v>
      </c>
      <c r="EE126">
        <v>60107525</v>
      </c>
      <c r="EF126">
        <v>40</v>
      </c>
      <c r="EG126" t="s">
        <v>221</v>
      </c>
      <c r="EH126">
        <v>0</v>
      </c>
      <c r="EI126" t="s">
        <v>3</v>
      </c>
      <c r="EJ126">
        <v>2</v>
      </c>
      <c r="EK126">
        <v>67</v>
      </c>
      <c r="EL126" t="s">
        <v>222</v>
      </c>
      <c r="EM126" t="s">
        <v>223</v>
      </c>
      <c r="EO126" t="s">
        <v>3</v>
      </c>
      <c r="EQ126">
        <v>0</v>
      </c>
      <c r="ER126">
        <v>7870.3</v>
      </c>
      <c r="ES126">
        <v>7870.3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97</v>
      </c>
      <c r="FY126">
        <v>51</v>
      </c>
      <c r="GA126" t="s">
        <v>3</v>
      </c>
      <c r="GD126">
        <v>1</v>
      </c>
      <c r="GF126">
        <v>-1882449010</v>
      </c>
      <c r="GG126">
        <v>2</v>
      </c>
      <c r="GH126">
        <v>1</v>
      </c>
      <c r="GI126">
        <v>2</v>
      </c>
      <c r="GJ126">
        <v>0</v>
      </c>
      <c r="GK126">
        <v>0</v>
      </c>
      <c r="GL126">
        <f t="shared" si="131"/>
        <v>0</v>
      </c>
      <c r="GM126">
        <f t="shared" si="132"/>
        <v>4942.43</v>
      </c>
      <c r="GN126">
        <f t="shared" si="133"/>
        <v>0</v>
      </c>
      <c r="GO126">
        <f t="shared" si="134"/>
        <v>4942.43</v>
      </c>
      <c r="GP126">
        <f t="shared" si="135"/>
        <v>0</v>
      </c>
      <c r="GR126">
        <v>0</v>
      </c>
      <c r="GS126">
        <v>3</v>
      </c>
      <c r="GT126">
        <v>0</v>
      </c>
      <c r="GU126" t="s">
        <v>3</v>
      </c>
      <c r="GV126">
        <f t="shared" si="136"/>
        <v>0</v>
      </c>
      <c r="GW126">
        <v>1</v>
      </c>
      <c r="GX126">
        <f t="shared" si="137"/>
        <v>0</v>
      </c>
      <c r="HA126">
        <v>0</v>
      </c>
      <c r="HB126">
        <v>0</v>
      </c>
      <c r="HC126">
        <f t="shared" si="138"/>
        <v>0</v>
      </c>
      <c r="HE126" t="s">
        <v>3</v>
      </c>
      <c r="HF126" t="s">
        <v>3</v>
      </c>
      <c r="HM126" t="s">
        <v>34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45" x14ac:dyDescent="0.2">
      <c r="A127">
        <v>17</v>
      </c>
      <c r="B127">
        <v>1</v>
      </c>
      <c r="C127">
        <f>ROW(SmtRes!A102)</f>
        <v>102</v>
      </c>
      <c r="D127">
        <f>ROW(EtalonRes!A110)</f>
        <v>110</v>
      </c>
      <c r="E127" t="s">
        <v>248</v>
      </c>
      <c r="F127" t="s">
        <v>218</v>
      </c>
      <c r="G127" t="s">
        <v>219</v>
      </c>
      <c r="H127" t="s">
        <v>87</v>
      </c>
      <c r="I127">
        <f>ROUND(51/100,9)</f>
        <v>0.51</v>
      </c>
      <c r="J127">
        <v>0</v>
      </c>
      <c r="K127">
        <f>ROUND(51/100,9)</f>
        <v>0.51</v>
      </c>
      <c r="O127">
        <f t="shared" si="108"/>
        <v>20414.47</v>
      </c>
      <c r="P127">
        <f t="shared" si="109"/>
        <v>3837.19</v>
      </c>
      <c r="Q127">
        <f>(ROUND((ROUND((((ET127*1.1))*AV127*I127),2)*BB127),2)+ROUND((ROUND(((AE127-((EU127*1.1)))*AV127*I127),2)*BS127),2))</f>
        <v>73.349999999999994</v>
      </c>
      <c r="R127">
        <f t="shared" si="110"/>
        <v>12.8</v>
      </c>
      <c r="S127">
        <f t="shared" si="111"/>
        <v>16503.93</v>
      </c>
      <c r="T127">
        <f t="shared" si="112"/>
        <v>0</v>
      </c>
      <c r="U127">
        <f t="shared" si="113"/>
        <v>24.0631974</v>
      </c>
      <c r="V127">
        <f t="shared" si="114"/>
        <v>0</v>
      </c>
      <c r="W127">
        <f t="shared" si="115"/>
        <v>0</v>
      </c>
      <c r="X127">
        <f t="shared" si="116"/>
        <v>16021.23</v>
      </c>
      <c r="Y127">
        <f t="shared" si="117"/>
        <v>8423.5300000000007</v>
      </c>
      <c r="AA127">
        <v>61054198</v>
      </c>
      <c r="AB127">
        <f t="shared" si="118"/>
        <v>1734.895</v>
      </c>
      <c r="AC127">
        <f>ROUND(((ES127*1)),6)</f>
        <v>1177.69</v>
      </c>
      <c r="AD127">
        <f>ROUND(((((ET127*1.1))-((EU127*1.1)))+AE127),6)</f>
        <v>12.419</v>
      </c>
      <c r="AE127">
        <f>ROUND(((EU127*1.1)),6)</f>
        <v>0.41799999999999998</v>
      </c>
      <c r="AF127">
        <f>ROUND(((EV127*1.1)),6)</f>
        <v>544.78599999999994</v>
      </c>
      <c r="AG127">
        <f t="shared" si="119"/>
        <v>0</v>
      </c>
      <c r="AH127">
        <f>((EW127*1.1))</f>
        <v>44.220000000000006</v>
      </c>
      <c r="AI127">
        <f>((EX127*1.1))</f>
        <v>0</v>
      </c>
      <c r="AJ127">
        <f t="shared" si="120"/>
        <v>0</v>
      </c>
      <c r="AK127">
        <v>1684.24</v>
      </c>
      <c r="AL127">
        <v>1177.69</v>
      </c>
      <c r="AM127">
        <v>11.29</v>
      </c>
      <c r="AN127">
        <v>0.38</v>
      </c>
      <c r="AO127">
        <v>495.26</v>
      </c>
      <c r="AP127">
        <v>0</v>
      </c>
      <c r="AQ127">
        <v>40.200000000000003</v>
      </c>
      <c r="AR127">
        <v>0</v>
      </c>
      <c r="AS127">
        <v>0</v>
      </c>
      <c r="AT127">
        <v>97</v>
      </c>
      <c r="AU127">
        <v>51</v>
      </c>
      <c r="AV127">
        <v>1.0669999999999999</v>
      </c>
      <c r="AW127">
        <v>1.081</v>
      </c>
      <c r="AZ127">
        <v>1</v>
      </c>
      <c r="BA127">
        <v>55.67</v>
      </c>
      <c r="BB127">
        <v>10.85</v>
      </c>
      <c r="BC127">
        <v>5.91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2</v>
      </c>
      <c r="BJ127" t="s">
        <v>220</v>
      </c>
      <c r="BM127">
        <v>67</v>
      </c>
      <c r="BN127">
        <v>0</v>
      </c>
      <c r="BO127" t="s">
        <v>218</v>
      </c>
      <c r="BP127">
        <v>1</v>
      </c>
      <c r="BQ127">
        <v>40</v>
      </c>
      <c r="BR127">
        <v>0</v>
      </c>
      <c r="BS127">
        <v>55.67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97</v>
      </c>
      <c r="CA127">
        <v>51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639</v>
      </c>
      <c r="CO127">
        <v>0</v>
      </c>
      <c r="CP127">
        <f t="shared" si="121"/>
        <v>20414.47</v>
      </c>
      <c r="CQ127">
        <f t="shared" si="122"/>
        <v>7523.9</v>
      </c>
      <c r="CR127">
        <f>(ROUND((ROUND((((ET127*1.1))*AV127*1),2)*BB127),2)+ROUND((ROUND(((AE127-((EU127*1.1)))*AV127*1),2)*BS127),2))</f>
        <v>143.76</v>
      </c>
      <c r="CS127">
        <f t="shared" si="123"/>
        <v>25.05</v>
      </c>
      <c r="CT127">
        <f t="shared" si="124"/>
        <v>32360.41</v>
      </c>
      <c r="CU127">
        <f t="shared" si="125"/>
        <v>0</v>
      </c>
      <c r="CV127">
        <f t="shared" si="126"/>
        <v>47.182740000000003</v>
      </c>
      <c r="CW127">
        <f t="shared" si="127"/>
        <v>0</v>
      </c>
      <c r="CX127">
        <f t="shared" si="128"/>
        <v>0</v>
      </c>
      <c r="CY127">
        <f t="shared" si="129"/>
        <v>16021.2281</v>
      </c>
      <c r="CZ127">
        <f t="shared" si="130"/>
        <v>8423.5322999999989</v>
      </c>
      <c r="DB127">
        <v>20</v>
      </c>
      <c r="DC127" t="s">
        <v>3</v>
      </c>
      <c r="DD127" t="s">
        <v>34</v>
      </c>
      <c r="DE127" t="s">
        <v>35</v>
      </c>
      <c r="DF127" t="s">
        <v>35</v>
      </c>
      <c r="DG127" t="s">
        <v>35</v>
      </c>
      <c r="DH127" t="s">
        <v>3</v>
      </c>
      <c r="DI127" t="s">
        <v>35</v>
      </c>
      <c r="DJ127" t="s">
        <v>35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1003</v>
      </c>
      <c r="DV127" t="s">
        <v>87</v>
      </c>
      <c r="DW127" t="s">
        <v>87</v>
      </c>
      <c r="DX127">
        <v>100</v>
      </c>
      <c r="DZ127" t="s">
        <v>3</v>
      </c>
      <c r="EA127" t="s">
        <v>3</v>
      </c>
      <c r="EB127" t="s">
        <v>3</v>
      </c>
      <c r="EC127" t="s">
        <v>3</v>
      </c>
      <c r="EE127">
        <v>60107525</v>
      </c>
      <c r="EF127">
        <v>40</v>
      </c>
      <c r="EG127" t="s">
        <v>221</v>
      </c>
      <c r="EH127">
        <v>0</v>
      </c>
      <c r="EI127" t="s">
        <v>3</v>
      </c>
      <c r="EJ127">
        <v>2</v>
      </c>
      <c r="EK127">
        <v>67</v>
      </c>
      <c r="EL127" t="s">
        <v>222</v>
      </c>
      <c r="EM127" t="s">
        <v>223</v>
      </c>
      <c r="EO127" t="s">
        <v>38</v>
      </c>
      <c r="EQ127">
        <v>0</v>
      </c>
      <c r="ER127">
        <v>1684.24</v>
      </c>
      <c r="ES127">
        <v>1177.69</v>
      </c>
      <c r="ET127">
        <v>11.29</v>
      </c>
      <c r="EU127">
        <v>0.38</v>
      </c>
      <c r="EV127">
        <v>495.26</v>
      </c>
      <c r="EW127">
        <v>40.200000000000003</v>
      </c>
      <c r="EX127">
        <v>0</v>
      </c>
      <c r="EY127">
        <v>0</v>
      </c>
      <c r="FQ127">
        <v>0</v>
      </c>
      <c r="FR127">
        <v>0</v>
      </c>
      <c r="FS127">
        <v>0</v>
      </c>
      <c r="FX127">
        <v>97</v>
      </c>
      <c r="FY127">
        <v>51</v>
      </c>
      <c r="GA127" t="s">
        <v>3</v>
      </c>
      <c r="GD127">
        <v>1</v>
      </c>
      <c r="GF127">
        <v>-852755638</v>
      </c>
      <c r="GG127">
        <v>2</v>
      </c>
      <c r="GH127">
        <v>1</v>
      </c>
      <c r="GI127">
        <v>2</v>
      </c>
      <c r="GJ127">
        <v>0</v>
      </c>
      <c r="GK127">
        <v>0</v>
      </c>
      <c r="GL127">
        <f t="shared" si="131"/>
        <v>0</v>
      </c>
      <c r="GM127">
        <f t="shared" si="132"/>
        <v>44859.23</v>
      </c>
      <c r="GN127">
        <f t="shared" si="133"/>
        <v>0</v>
      </c>
      <c r="GO127">
        <f t="shared" si="134"/>
        <v>44859.23</v>
      </c>
      <c r="GP127">
        <f t="shared" si="135"/>
        <v>0</v>
      </c>
      <c r="GR127">
        <v>0</v>
      </c>
      <c r="GS127">
        <v>3</v>
      </c>
      <c r="GT127">
        <v>0</v>
      </c>
      <c r="GU127" t="s">
        <v>3</v>
      </c>
      <c r="GV127">
        <f t="shared" si="136"/>
        <v>0</v>
      </c>
      <c r="GW127">
        <v>1</v>
      </c>
      <c r="GX127">
        <f t="shared" si="137"/>
        <v>0</v>
      </c>
      <c r="HA127">
        <v>0</v>
      </c>
      <c r="HB127">
        <v>0</v>
      </c>
      <c r="HC127">
        <f t="shared" si="138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45" x14ac:dyDescent="0.2">
      <c r="A128">
        <v>18</v>
      </c>
      <c r="B128">
        <v>1</v>
      </c>
      <c r="C128">
        <v>102</v>
      </c>
      <c r="E128" t="s">
        <v>249</v>
      </c>
      <c r="F128" t="s">
        <v>225</v>
      </c>
      <c r="G128" t="s">
        <v>226</v>
      </c>
      <c r="H128" t="s">
        <v>227</v>
      </c>
      <c r="I128">
        <f>I127*J128</f>
        <v>5.0999999999999997E-2</v>
      </c>
      <c r="J128">
        <v>9.9999999999999992E-2</v>
      </c>
      <c r="K128">
        <v>0.1</v>
      </c>
      <c r="O128">
        <f t="shared" si="108"/>
        <v>33727.94</v>
      </c>
      <c r="P128">
        <f t="shared" si="109"/>
        <v>33727.94</v>
      </c>
      <c r="Q128">
        <f t="shared" ref="Q128:Q139" si="139">(ROUND((ROUND(((ET128)*AV128*I128),2)*BB128),2)+ROUND((ROUND(((AE128-(EU128))*AV128*I128),2)*BS128),2))</f>
        <v>0</v>
      </c>
      <c r="R128">
        <f t="shared" si="110"/>
        <v>0</v>
      </c>
      <c r="S128">
        <f t="shared" si="111"/>
        <v>0</v>
      </c>
      <c r="T128">
        <f t="shared" si="112"/>
        <v>0</v>
      </c>
      <c r="U128">
        <f t="shared" si="113"/>
        <v>0</v>
      </c>
      <c r="V128">
        <f t="shared" si="114"/>
        <v>0</v>
      </c>
      <c r="W128">
        <f t="shared" si="115"/>
        <v>0</v>
      </c>
      <c r="X128">
        <f t="shared" si="116"/>
        <v>0</v>
      </c>
      <c r="Y128">
        <f t="shared" si="117"/>
        <v>0</v>
      </c>
      <c r="AA128">
        <v>61054198</v>
      </c>
      <c r="AB128">
        <f t="shared" si="118"/>
        <v>37394.720000000001</v>
      </c>
      <c r="AC128">
        <f t="shared" ref="AC128:AC139" si="140">ROUND((ES128),6)</f>
        <v>37394.720000000001</v>
      </c>
      <c r="AD128">
        <f t="shared" ref="AD128:AD139" si="141">ROUND((((ET128)-(EU128))+AE128),6)</f>
        <v>0</v>
      </c>
      <c r="AE128">
        <f t="shared" ref="AE128:AE139" si="142">ROUND((EU128),6)</f>
        <v>0</v>
      </c>
      <c r="AF128">
        <f t="shared" ref="AF128:AF139" si="143">ROUND((EV128),6)</f>
        <v>0</v>
      </c>
      <c r="AG128">
        <f t="shared" si="119"/>
        <v>0</v>
      </c>
      <c r="AH128">
        <f t="shared" ref="AH128:AH139" si="144">(EW128)</f>
        <v>0</v>
      </c>
      <c r="AI128">
        <f t="shared" ref="AI128:AI139" si="145">(EX128)</f>
        <v>0</v>
      </c>
      <c r="AJ128">
        <f t="shared" si="120"/>
        <v>0</v>
      </c>
      <c r="AK128">
        <v>37394.720000000001</v>
      </c>
      <c r="AL128">
        <v>37394.720000000001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97</v>
      </c>
      <c r="AU128">
        <v>51</v>
      </c>
      <c r="AV128">
        <v>1</v>
      </c>
      <c r="AW128">
        <v>1.081</v>
      </c>
      <c r="AZ128">
        <v>1</v>
      </c>
      <c r="BA128">
        <v>1</v>
      </c>
      <c r="BB128">
        <v>1</v>
      </c>
      <c r="BC128">
        <v>16.36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2</v>
      </c>
      <c r="BJ128" t="s">
        <v>228</v>
      </c>
      <c r="BM128">
        <v>67</v>
      </c>
      <c r="BN128">
        <v>0</v>
      </c>
      <c r="BO128" t="s">
        <v>225</v>
      </c>
      <c r="BP128">
        <v>1</v>
      </c>
      <c r="BQ128">
        <v>40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97</v>
      </c>
      <c r="CA128">
        <v>51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639</v>
      </c>
      <c r="CO128">
        <v>0</v>
      </c>
      <c r="CP128">
        <f t="shared" si="121"/>
        <v>33727.94</v>
      </c>
      <c r="CQ128">
        <f t="shared" si="122"/>
        <v>661331.56999999995</v>
      </c>
      <c r="CR128">
        <f t="shared" ref="CR128:CR139" si="146">(ROUND((ROUND(((ET128)*AV128*1),2)*BB128),2)+ROUND((ROUND(((AE128-(EU128))*AV128*1),2)*BS128),2))</f>
        <v>0</v>
      </c>
      <c r="CS128">
        <f t="shared" si="123"/>
        <v>0</v>
      </c>
      <c r="CT128">
        <f t="shared" si="124"/>
        <v>0</v>
      </c>
      <c r="CU128">
        <f t="shared" si="125"/>
        <v>0</v>
      </c>
      <c r="CV128">
        <f t="shared" si="126"/>
        <v>0</v>
      </c>
      <c r="CW128">
        <f t="shared" si="127"/>
        <v>0</v>
      </c>
      <c r="CX128">
        <f t="shared" si="128"/>
        <v>0</v>
      </c>
      <c r="CY128">
        <f t="shared" si="129"/>
        <v>0</v>
      </c>
      <c r="CZ128">
        <f t="shared" si="130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1003</v>
      </c>
      <c r="DV128" t="s">
        <v>227</v>
      </c>
      <c r="DW128" t="s">
        <v>227</v>
      </c>
      <c r="DX128">
        <v>1000</v>
      </c>
      <c r="DZ128" t="s">
        <v>3</v>
      </c>
      <c r="EA128" t="s">
        <v>3</v>
      </c>
      <c r="EB128" t="s">
        <v>3</v>
      </c>
      <c r="EC128" t="s">
        <v>3</v>
      </c>
      <c r="EE128">
        <v>60107525</v>
      </c>
      <c r="EF128">
        <v>40</v>
      </c>
      <c r="EG128" t="s">
        <v>221</v>
      </c>
      <c r="EH128">
        <v>0</v>
      </c>
      <c r="EI128" t="s">
        <v>3</v>
      </c>
      <c r="EJ128">
        <v>2</v>
      </c>
      <c r="EK128">
        <v>67</v>
      </c>
      <c r="EL128" t="s">
        <v>222</v>
      </c>
      <c r="EM128" t="s">
        <v>223</v>
      </c>
      <c r="EO128" t="s">
        <v>38</v>
      </c>
      <c r="EQ128">
        <v>0</v>
      </c>
      <c r="ER128">
        <v>37394.720000000001</v>
      </c>
      <c r="ES128">
        <v>37394.720000000001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97</v>
      </c>
      <c r="FY128">
        <v>51</v>
      </c>
      <c r="GA128" t="s">
        <v>3</v>
      </c>
      <c r="GD128">
        <v>1</v>
      </c>
      <c r="GF128">
        <v>62872747</v>
      </c>
      <c r="GG128">
        <v>2</v>
      </c>
      <c r="GH128">
        <v>1</v>
      </c>
      <c r="GI128">
        <v>2</v>
      </c>
      <c r="GJ128">
        <v>0</v>
      </c>
      <c r="GK128">
        <v>0</v>
      </c>
      <c r="GL128">
        <f t="shared" si="131"/>
        <v>0</v>
      </c>
      <c r="GM128">
        <f t="shared" si="132"/>
        <v>33727.94</v>
      </c>
      <c r="GN128">
        <f t="shared" si="133"/>
        <v>0</v>
      </c>
      <c r="GO128">
        <f t="shared" si="134"/>
        <v>33727.94</v>
      </c>
      <c r="GP128">
        <f t="shared" si="135"/>
        <v>0</v>
      </c>
      <c r="GR128">
        <v>0</v>
      </c>
      <c r="GS128">
        <v>3</v>
      </c>
      <c r="GT128">
        <v>0</v>
      </c>
      <c r="GU128" t="s">
        <v>3</v>
      </c>
      <c r="GV128">
        <f t="shared" si="136"/>
        <v>0</v>
      </c>
      <c r="GW128">
        <v>1</v>
      </c>
      <c r="GX128">
        <f t="shared" si="137"/>
        <v>0</v>
      </c>
      <c r="HA128">
        <v>0</v>
      </c>
      <c r="HB128">
        <v>0</v>
      </c>
      <c r="HC128">
        <f t="shared" si="138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45" x14ac:dyDescent="0.2">
      <c r="A129">
        <v>17</v>
      </c>
      <c r="B129">
        <v>1</v>
      </c>
      <c r="C129">
        <f>ROW(SmtRes!A108)</f>
        <v>108</v>
      </c>
      <c r="D129">
        <f>ROW(EtalonRes!A118)</f>
        <v>118</v>
      </c>
      <c r="E129" t="s">
        <v>250</v>
      </c>
      <c r="F129" t="s">
        <v>251</v>
      </c>
      <c r="G129" t="s">
        <v>252</v>
      </c>
      <c r="H129" t="s">
        <v>253</v>
      </c>
      <c r="I129">
        <v>2</v>
      </c>
      <c r="J129">
        <v>0</v>
      </c>
      <c r="K129">
        <v>2</v>
      </c>
      <c r="O129">
        <f t="shared" si="108"/>
        <v>61608.66</v>
      </c>
      <c r="P129">
        <f t="shared" si="109"/>
        <v>10440.24</v>
      </c>
      <c r="Q129">
        <f t="shared" si="139"/>
        <v>10564.95</v>
      </c>
      <c r="R129">
        <f t="shared" si="110"/>
        <v>5355.45</v>
      </c>
      <c r="S129">
        <f t="shared" si="111"/>
        <v>40603.47</v>
      </c>
      <c r="T129">
        <f t="shared" si="112"/>
        <v>0</v>
      </c>
      <c r="U129">
        <f t="shared" si="113"/>
        <v>57.794399999999996</v>
      </c>
      <c r="V129">
        <f t="shared" si="114"/>
        <v>0</v>
      </c>
      <c r="W129">
        <f t="shared" si="115"/>
        <v>0</v>
      </c>
      <c r="X129">
        <f t="shared" si="116"/>
        <v>44580.15</v>
      </c>
      <c r="Y129">
        <f t="shared" si="117"/>
        <v>23439.05</v>
      </c>
      <c r="AA129">
        <v>61054198</v>
      </c>
      <c r="AB129">
        <f t="shared" si="118"/>
        <v>1340.37</v>
      </c>
      <c r="AC129">
        <f t="shared" si="140"/>
        <v>689.58</v>
      </c>
      <c r="AD129">
        <f t="shared" si="141"/>
        <v>302.48</v>
      </c>
      <c r="AE129">
        <f t="shared" si="142"/>
        <v>45.94</v>
      </c>
      <c r="AF129">
        <f t="shared" si="143"/>
        <v>348.31</v>
      </c>
      <c r="AG129">
        <f t="shared" si="119"/>
        <v>0</v>
      </c>
      <c r="AH129">
        <f t="shared" si="144"/>
        <v>27.6</v>
      </c>
      <c r="AI129">
        <f t="shared" si="145"/>
        <v>0</v>
      </c>
      <c r="AJ129">
        <f t="shared" si="120"/>
        <v>0</v>
      </c>
      <c r="AK129">
        <v>1340.37</v>
      </c>
      <c r="AL129">
        <v>689.58</v>
      </c>
      <c r="AM129">
        <v>302.48</v>
      </c>
      <c r="AN129">
        <v>45.94</v>
      </c>
      <c r="AO129">
        <v>348.31</v>
      </c>
      <c r="AP129">
        <v>0</v>
      </c>
      <c r="AQ129">
        <v>27.6</v>
      </c>
      <c r="AR129">
        <v>0</v>
      </c>
      <c r="AS129">
        <v>0</v>
      </c>
      <c r="AT129">
        <v>97</v>
      </c>
      <c r="AU129">
        <v>51</v>
      </c>
      <c r="AV129">
        <v>1.0469999999999999</v>
      </c>
      <c r="AW129">
        <v>1</v>
      </c>
      <c r="AZ129">
        <v>1</v>
      </c>
      <c r="BA129">
        <v>55.67</v>
      </c>
      <c r="BB129">
        <v>16.68</v>
      </c>
      <c r="BC129">
        <v>7.57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2</v>
      </c>
      <c r="BJ129" t="s">
        <v>254</v>
      </c>
      <c r="BM129">
        <v>67</v>
      </c>
      <c r="BN129">
        <v>0</v>
      </c>
      <c r="BO129" t="s">
        <v>251</v>
      </c>
      <c r="BP129">
        <v>1</v>
      </c>
      <c r="BQ129">
        <v>40</v>
      </c>
      <c r="BR129">
        <v>0</v>
      </c>
      <c r="BS129">
        <v>55.67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97</v>
      </c>
      <c r="CA129">
        <v>51</v>
      </c>
      <c r="CB129" t="s">
        <v>3</v>
      </c>
      <c r="CE129">
        <v>30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21"/>
        <v>61608.66</v>
      </c>
      <c r="CQ129">
        <f t="shared" si="122"/>
        <v>5220.12</v>
      </c>
      <c r="CR129">
        <f t="shared" si="146"/>
        <v>5282.56</v>
      </c>
      <c r="CS129">
        <f t="shared" si="123"/>
        <v>2677.73</v>
      </c>
      <c r="CT129">
        <f t="shared" si="124"/>
        <v>20301.740000000002</v>
      </c>
      <c r="CU129">
        <f t="shared" si="125"/>
        <v>0</v>
      </c>
      <c r="CV129">
        <f t="shared" si="126"/>
        <v>28.897199999999998</v>
      </c>
      <c r="CW129">
        <f t="shared" si="127"/>
        <v>0</v>
      </c>
      <c r="CX129">
        <f t="shared" si="128"/>
        <v>0</v>
      </c>
      <c r="CY129">
        <f t="shared" si="129"/>
        <v>44580.152399999999</v>
      </c>
      <c r="CZ129">
        <f t="shared" si="130"/>
        <v>23439.049199999998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253</v>
      </c>
      <c r="DW129" t="s">
        <v>253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60107525</v>
      </c>
      <c r="EF129">
        <v>40</v>
      </c>
      <c r="EG129" t="s">
        <v>221</v>
      </c>
      <c r="EH129">
        <v>0</v>
      </c>
      <c r="EI129" t="s">
        <v>3</v>
      </c>
      <c r="EJ129">
        <v>2</v>
      </c>
      <c r="EK129">
        <v>67</v>
      </c>
      <c r="EL129" t="s">
        <v>222</v>
      </c>
      <c r="EM129" t="s">
        <v>223</v>
      </c>
      <c r="EO129" t="s">
        <v>3</v>
      </c>
      <c r="EQ129">
        <v>0</v>
      </c>
      <c r="ER129">
        <v>1340.37</v>
      </c>
      <c r="ES129">
        <v>689.58</v>
      </c>
      <c r="ET129">
        <v>302.48</v>
      </c>
      <c r="EU129">
        <v>45.94</v>
      </c>
      <c r="EV129">
        <v>348.31</v>
      </c>
      <c r="EW129">
        <v>27.6</v>
      </c>
      <c r="EX129">
        <v>0</v>
      </c>
      <c r="EY129">
        <v>0</v>
      </c>
      <c r="FQ129">
        <v>0</v>
      </c>
      <c r="FR129">
        <v>0</v>
      </c>
      <c r="FS129">
        <v>0</v>
      </c>
      <c r="FX129">
        <v>97</v>
      </c>
      <c r="FY129">
        <v>51</v>
      </c>
      <c r="GA129" t="s">
        <v>3</v>
      </c>
      <c r="GD129">
        <v>1</v>
      </c>
      <c r="GF129">
        <v>1086255403</v>
      </c>
      <c r="GG129">
        <v>2</v>
      </c>
      <c r="GH129">
        <v>1</v>
      </c>
      <c r="GI129">
        <v>2</v>
      </c>
      <c r="GJ129">
        <v>0</v>
      </c>
      <c r="GK129">
        <v>0</v>
      </c>
      <c r="GL129">
        <f t="shared" si="131"/>
        <v>0</v>
      </c>
      <c r="GM129">
        <f t="shared" si="132"/>
        <v>129627.86</v>
      </c>
      <c r="GN129">
        <f t="shared" si="133"/>
        <v>0</v>
      </c>
      <c r="GO129">
        <f t="shared" si="134"/>
        <v>129627.86</v>
      </c>
      <c r="GP129">
        <f t="shared" si="135"/>
        <v>0</v>
      </c>
      <c r="GR129">
        <v>0</v>
      </c>
      <c r="GS129">
        <v>3</v>
      </c>
      <c r="GT129">
        <v>0</v>
      </c>
      <c r="GU129" t="s">
        <v>3</v>
      </c>
      <c r="GV129">
        <f t="shared" si="136"/>
        <v>0</v>
      </c>
      <c r="GW129">
        <v>1</v>
      </c>
      <c r="GX129">
        <f t="shared" si="137"/>
        <v>0</v>
      </c>
      <c r="HA129">
        <v>0</v>
      </c>
      <c r="HB129">
        <v>0</v>
      </c>
      <c r="HC129">
        <f t="shared" si="138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HS129">
        <v>0</v>
      </c>
      <c r="IK129">
        <v>0</v>
      </c>
    </row>
    <row r="130" spans="1:245" x14ac:dyDescent="0.2">
      <c r="A130">
        <v>17</v>
      </c>
      <c r="B130">
        <v>1</v>
      </c>
      <c r="C130">
        <f>ROW(SmtRes!A119)</f>
        <v>119</v>
      </c>
      <c r="D130">
        <f>ROW(EtalonRes!A131)</f>
        <v>131</v>
      </c>
      <c r="E130" t="s">
        <v>255</v>
      </c>
      <c r="F130" t="s">
        <v>256</v>
      </c>
      <c r="G130" t="s">
        <v>257</v>
      </c>
      <c r="H130" t="s">
        <v>258</v>
      </c>
      <c r="I130">
        <f>ROUND(35.8/100,9)</f>
        <v>0.35799999999999998</v>
      </c>
      <c r="J130">
        <v>0</v>
      </c>
      <c r="K130">
        <f>ROUND(35.8/100,9)</f>
        <v>0.35799999999999998</v>
      </c>
      <c r="O130">
        <f t="shared" si="108"/>
        <v>2505.52</v>
      </c>
      <c r="P130">
        <f t="shared" si="109"/>
        <v>357.34</v>
      </c>
      <c r="Q130">
        <f t="shared" si="139"/>
        <v>277.67</v>
      </c>
      <c r="R130">
        <f t="shared" si="110"/>
        <v>131.38</v>
      </c>
      <c r="S130">
        <f t="shared" si="111"/>
        <v>1870.51</v>
      </c>
      <c r="T130">
        <f t="shared" si="112"/>
        <v>0</v>
      </c>
      <c r="U130">
        <f t="shared" si="113"/>
        <v>2.7273800399999995</v>
      </c>
      <c r="V130">
        <f t="shared" si="114"/>
        <v>0</v>
      </c>
      <c r="W130">
        <f t="shared" si="115"/>
        <v>0</v>
      </c>
      <c r="X130">
        <f t="shared" si="116"/>
        <v>1941.83</v>
      </c>
      <c r="Y130">
        <f t="shared" si="117"/>
        <v>1020.96</v>
      </c>
      <c r="AA130">
        <v>61054198</v>
      </c>
      <c r="AB130">
        <f t="shared" si="118"/>
        <v>187.32</v>
      </c>
      <c r="AC130">
        <f t="shared" si="140"/>
        <v>53.75</v>
      </c>
      <c r="AD130">
        <f t="shared" si="141"/>
        <v>45.61</v>
      </c>
      <c r="AE130">
        <f t="shared" si="142"/>
        <v>6.19</v>
      </c>
      <c r="AF130">
        <f t="shared" si="143"/>
        <v>87.96</v>
      </c>
      <c r="AG130">
        <f t="shared" si="119"/>
        <v>0</v>
      </c>
      <c r="AH130">
        <f t="shared" si="144"/>
        <v>7.14</v>
      </c>
      <c r="AI130">
        <f t="shared" si="145"/>
        <v>0</v>
      </c>
      <c r="AJ130">
        <f t="shared" si="120"/>
        <v>0</v>
      </c>
      <c r="AK130">
        <v>187.32</v>
      </c>
      <c r="AL130">
        <v>53.75</v>
      </c>
      <c r="AM130">
        <v>45.61</v>
      </c>
      <c r="AN130">
        <v>6.19</v>
      </c>
      <c r="AO130">
        <v>87.96</v>
      </c>
      <c r="AP130">
        <v>0</v>
      </c>
      <c r="AQ130">
        <v>7.14</v>
      </c>
      <c r="AR130">
        <v>0</v>
      </c>
      <c r="AS130">
        <v>0</v>
      </c>
      <c r="AT130">
        <v>97</v>
      </c>
      <c r="AU130">
        <v>51</v>
      </c>
      <c r="AV130">
        <v>1.0669999999999999</v>
      </c>
      <c r="AW130">
        <v>1.081</v>
      </c>
      <c r="AZ130">
        <v>1</v>
      </c>
      <c r="BA130">
        <v>55.67</v>
      </c>
      <c r="BB130">
        <v>15.94</v>
      </c>
      <c r="BC130">
        <v>17.18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2</v>
      </c>
      <c r="BJ130" t="s">
        <v>259</v>
      </c>
      <c r="BM130">
        <v>67</v>
      </c>
      <c r="BN130">
        <v>0</v>
      </c>
      <c r="BO130" t="s">
        <v>256</v>
      </c>
      <c r="BP130">
        <v>1</v>
      </c>
      <c r="BQ130">
        <v>40</v>
      </c>
      <c r="BR130">
        <v>0</v>
      </c>
      <c r="BS130">
        <v>55.67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97</v>
      </c>
      <c r="CA130">
        <v>51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21"/>
        <v>2505.52</v>
      </c>
      <c r="CQ130">
        <f t="shared" si="122"/>
        <v>998.16</v>
      </c>
      <c r="CR130">
        <f t="shared" si="146"/>
        <v>775.8</v>
      </c>
      <c r="CS130">
        <f t="shared" si="123"/>
        <v>367.42</v>
      </c>
      <c r="CT130">
        <f t="shared" si="124"/>
        <v>5224.63</v>
      </c>
      <c r="CU130">
        <f t="shared" si="125"/>
        <v>0</v>
      </c>
      <c r="CV130">
        <f t="shared" si="126"/>
        <v>7.6183799999999993</v>
      </c>
      <c r="CW130">
        <f t="shared" si="127"/>
        <v>0</v>
      </c>
      <c r="CX130">
        <f t="shared" si="128"/>
        <v>0</v>
      </c>
      <c r="CY130">
        <f t="shared" si="129"/>
        <v>1941.8332999999998</v>
      </c>
      <c r="CZ130">
        <f t="shared" si="130"/>
        <v>1020.9639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258</v>
      </c>
      <c r="DW130" t="s">
        <v>258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60107525</v>
      </c>
      <c r="EF130">
        <v>40</v>
      </c>
      <c r="EG130" t="s">
        <v>221</v>
      </c>
      <c r="EH130">
        <v>0</v>
      </c>
      <c r="EI130" t="s">
        <v>3</v>
      </c>
      <c r="EJ130">
        <v>2</v>
      </c>
      <c r="EK130">
        <v>67</v>
      </c>
      <c r="EL130" t="s">
        <v>222</v>
      </c>
      <c r="EM130" t="s">
        <v>223</v>
      </c>
      <c r="EO130" t="s">
        <v>3</v>
      </c>
      <c r="EQ130">
        <v>0</v>
      </c>
      <c r="ER130">
        <v>187.32</v>
      </c>
      <c r="ES130">
        <v>53.75</v>
      </c>
      <c r="ET130">
        <v>45.61</v>
      </c>
      <c r="EU130">
        <v>6.19</v>
      </c>
      <c r="EV130">
        <v>87.96</v>
      </c>
      <c r="EW130">
        <v>7.14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97</v>
      </c>
      <c r="FY130">
        <v>51</v>
      </c>
      <c r="GA130" t="s">
        <v>3</v>
      </c>
      <c r="GD130">
        <v>1</v>
      </c>
      <c r="GF130">
        <v>1618521963</v>
      </c>
      <c r="GG130">
        <v>2</v>
      </c>
      <c r="GH130">
        <v>1</v>
      </c>
      <c r="GI130">
        <v>2</v>
      </c>
      <c r="GJ130">
        <v>0</v>
      </c>
      <c r="GK130">
        <v>0</v>
      </c>
      <c r="GL130">
        <f t="shared" si="131"/>
        <v>0</v>
      </c>
      <c r="GM130">
        <f t="shared" si="132"/>
        <v>5468.31</v>
      </c>
      <c r="GN130">
        <f t="shared" si="133"/>
        <v>0</v>
      </c>
      <c r="GO130">
        <f t="shared" si="134"/>
        <v>5468.31</v>
      </c>
      <c r="GP130">
        <f t="shared" si="135"/>
        <v>0</v>
      </c>
      <c r="GR130">
        <v>0</v>
      </c>
      <c r="GS130">
        <v>3</v>
      </c>
      <c r="GT130">
        <v>0</v>
      </c>
      <c r="GU130" t="s">
        <v>3</v>
      </c>
      <c r="GV130">
        <f t="shared" si="136"/>
        <v>0</v>
      </c>
      <c r="GW130">
        <v>1</v>
      </c>
      <c r="GX130">
        <f t="shared" si="137"/>
        <v>0</v>
      </c>
      <c r="HA130">
        <v>0</v>
      </c>
      <c r="HB130">
        <v>0</v>
      </c>
      <c r="HC130">
        <f t="shared" si="138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45" x14ac:dyDescent="0.2">
      <c r="A131">
        <v>17</v>
      </c>
      <c r="B131">
        <v>1</v>
      </c>
      <c r="C131">
        <f>ROW(SmtRes!A120)</f>
        <v>120</v>
      </c>
      <c r="D131">
        <f>ROW(EtalonRes!A133)</f>
        <v>133</v>
      </c>
      <c r="E131" t="s">
        <v>260</v>
      </c>
      <c r="F131" t="s">
        <v>261</v>
      </c>
      <c r="G131" t="s">
        <v>262</v>
      </c>
      <c r="H131" t="s">
        <v>62</v>
      </c>
      <c r="I131">
        <f>ROUND(6/100,9)</f>
        <v>0.06</v>
      </c>
      <c r="J131">
        <v>0</v>
      </c>
      <c r="K131">
        <f>ROUND(6/100,9)</f>
        <v>0.06</v>
      </c>
      <c r="O131">
        <f t="shared" si="108"/>
        <v>1686.24</v>
      </c>
      <c r="P131">
        <f t="shared" si="109"/>
        <v>0</v>
      </c>
      <c r="Q131">
        <f t="shared" si="139"/>
        <v>0</v>
      </c>
      <c r="R131">
        <f t="shared" si="110"/>
        <v>0</v>
      </c>
      <c r="S131">
        <f t="shared" si="111"/>
        <v>1686.24</v>
      </c>
      <c r="T131">
        <f t="shared" si="112"/>
        <v>0</v>
      </c>
      <c r="U131">
        <f t="shared" si="113"/>
        <v>2.4583679999999997</v>
      </c>
      <c r="V131">
        <f t="shared" si="114"/>
        <v>0</v>
      </c>
      <c r="W131">
        <f t="shared" si="115"/>
        <v>0</v>
      </c>
      <c r="X131">
        <f t="shared" si="116"/>
        <v>1635.65</v>
      </c>
      <c r="Y131">
        <f t="shared" si="117"/>
        <v>859.98</v>
      </c>
      <c r="AA131">
        <v>61054198</v>
      </c>
      <c r="AB131">
        <f t="shared" si="118"/>
        <v>473.09</v>
      </c>
      <c r="AC131">
        <f t="shared" si="140"/>
        <v>0</v>
      </c>
      <c r="AD131">
        <f t="shared" si="141"/>
        <v>0</v>
      </c>
      <c r="AE131">
        <f t="shared" si="142"/>
        <v>0</v>
      </c>
      <c r="AF131">
        <f t="shared" si="143"/>
        <v>473.09</v>
      </c>
      <c r="AG131">
        <f t="shared" si="119"/>
        <v>0</v>
      </c>
      <c r="AH131">
        <f t="shared" si="144"/>
        <v>38.4</v>
      </c>
      <c r="AI131">
        <f t="shared" si="145"/>
        <v>0</v>
      </c>
      <c r="AJ131">
        <f t="shared" si="120"/>
        <v>0</v>
      </c>
      <c r="AK131">
        <v>473.09</v>
      </c>
      <c r="AL131">
        <v>0</v>
      </c>
      <c r="AM131">
        <v>0</v>
      </c>
      <c r="AN131">
        <v>0</v>
      </c>
      <c r="AO131">
        <v>473.09</v>
      </c>
      <c r="AP131">
        <v>0</v>
      </c>
      <c r="AQ131">
        <v>38.4</v>
      </c>
      <c r="AR131">
        <v>0</v>
      </c>
      <c r="AS131">
        <v>0</v>
      </c>
      <c r="AT131">
        <v>97</v>
      </c>
      <c r="AU131">
        <v>51</v>
      </c>
      <c r="AV131">
        <v>1.0669999999999999</v>
      </c>
      <c r="AW131">
        <v>1.081</v>
      </c>
      <c r="AZ131">
        <v>1</v>
      </c>
      <c r="BA131">
        <v>55.67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2</v>
      </c>
      <c r="BJ131" t="s">
        <v>263</v>
      </c>
      <c r="BM131">
        <v>67</v>
      </c>
      <c r="BN131">
        <v>0</v>
      </c>
      <c r="BO131" t="s">
        <v>261</v>
      </c>
      <c r="BP131">
        <v>1</v>
      </c>
      <c r="BQ131">
        <v>40</v>
      </c>
      <c r="BR131">
        <v>0</v>
      </c>
      <c r="BS131">
        <v>55.67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97</v>
      </c>
      <c r="CA131">
        <v>51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21"/>
        <v>1686.24</v>
      </c>
      <c r="CQ131">
        <f t="shared" si="122"/>
        <v>0</v>
      </c>
      <c r="CR131">
        <f t="shared" si="146"/>
        <v>0</v>
      </c>
      <c r="CS131">
        <f t="shared" si="123"/>
        <v>0</v>
      </c>
      <c r="CT131">
        <f t="shared" si="124"/>
        <v>28101.66</v>
      </c>
      <c r="CU131">
        <f t="shared" si="125"/>
        <v>0</v>
      </c>
      <c r="CV131">
        <f t="shared" si="126"/>
        <v>40.972799999999999</v>
      </c>
      <c r="CW131">
        <f t="shared" si="127"/>
        <v>0</v>
      </c>
      <c r="CX131">
        <f t="shared" si="128"/>
        <v>0</v>
      </c>
      <c r="CY131">
        <f t="shared" si="129"/>
        <v>1635.6528000000001</v>
      </c>
      <c r="CZ131">
        <f t="shared" si="130"/>
        <v>859.9824000000001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1010</v>
      </c>
      <c r="DV131" t="s">
        <v>62</v>
      </c>
      <c r="DW131" t="s">
        <v>62</v>
      </c>
      <c r="DX131">
        <v>100</v>
      </c>
      <c r="DZ131" t="s">
        <v>3</v>
      </c>
      <c r="EA131" t="s">
        <v>3</v>
      </c>
      <c r="EB131" t="s">
        <v>3</v>
      </c>
      <c r="EC131" t="s">
        <v>3</v>
      </c>
      <c r="EE131">
        <v>60107525</v>
      </c>
      <c r="EF131">
        <v>40</v>
      </c>
      <c r="EG131" t="s">
        <v>221</v>
      </c>
      <c r="EH131">
        <v>0</v>
      </c>
      <c r="EI131" t="s">
        <v>3</v>
      </c>
      <c r="EJ131">
        <v>2</v>
      </c>
      <c r="EK131">
        <v>67</v>
      </c>
      <c r="EL131" t="s">
        <v>222</v>
      </c>
      <c r="EM131" t="s">
        <v>223</v>
      </c>
      <c r="EO131" t="s">
        <v>3</v>
      </c>
      <c r="EQ131">
        <v>0</v>
      </c>
      <c r="ER131">
        <v>473.09</v>
      </c>
      <c r="ES131">
        <v>0</v>
      </c>
      <c r="ET131">
        <v>0</v>
      </c>
      <c r="EU131">
        <v>0</v>
      </c>
      <c r="EV131">
        <v>473.09</v>
      </c>
      <c r="EW131">
        <v>38.4</v>
      </c>
      <c r="EX131">
        <v>0</v>
      </c>
      <c r="EY131">
        <v>0</v>
      </c>
      <c r="FQ131">
        <v>0</v>
      </c>
      <c r="FR131">
        <v>0</v>
      </c>
      <c r="FS131">
        <v>0</v>
      </c>
      <c r="FX131">
        <v>97</v>
      </c>
      <c r="FY131">
        <v>51</v>
      </c>
      <c r="GA131" t="s">
        <v>3</v>
      </c>
      <c r="GD131">
        <v>1</v>
      </c>
      <c r="GF131">
        <v>1044389536</v>
      </c>
      <c r="GG131">
        <v>2</v>
      </c>
      <c r="GH131">
        <v>1</v>
      </c>
      <c r="GI131">
        <v>2</v>
      </c>
      <c r="GJ131">
        <v>0</v>
      </c>
      <c r="GK131">
        <v>0</v>
      </c>
      <c r="GL131">
        <f t="shared" si="131"/>
        <v>0</v>
      </c>
      <c r="GM131">
        <f t="shared" si="132"/>
        <v>4181.87</v>
      </c>
      <c r="GN131">
        <f t="shared" si="133"/>
        <v>0</v>
      </c>
      <c r="GO131">
        <f t="shared" si="134"/>
        <v>4181.87</v>
      </c>
      <c r="GP131">
        <f t="shared" si="135"/>
        <v>0</v>
      </c>
      <c r="GR131">
        <v>0</v>
      </c>
      <c r="GS131">
        <v>3</v>
      </c>
      <c r="GT131">
        <v>0</v>
      </c>
      <c r="GU131" t="s">
        <v>3</v>
      </c>
      <c r="GV131">
        <f t="shared" si="136"/>
        <v>0</v>
      </c>
      <c r="GW131">
        <v>1</v>
      </c>
      <c r="GX131">
        <f t="shared" si="137"/>
        <v>0</v>
      </c>
      <c r="HA131">
        <v>0</v>
      </c>
      <c r="HB131">
        <v>0</v>
      </c>
      <c r="HC131">
        <f t="shared" si="138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45" x14ac:dyDescent="0.2">
      <c r="A132">
        <v>17</v>
      </c>
      <c r="B132">
        <v>1</v>
      </c>
      <c r="C132">
        <f>ROW(SmtRes!A123)</f>
        <v>123</v>
      </c>
      <c r="D132">
        <f>ROW(EtalonRes!A137)</f>
        <v>137</v>
      </c>
      <c r="E132" t="s">
        <v>264</v>
      </c>
      <c r="F132" t="s">
        <v>265</v>
      </c>
      <c r="G132" t="s">
        <v>266</v>
      </c>
      <c r="H132" t="s">
        <v>74</v>
      </c>
      <c r="I132">
        <v>4</v>
      </c>
      <c r="J132">
        <v>0</v>
      </c>
      <c r="K132">
        <v>4</v>
      </c>
      <c r="O132">
        <f t="shared" si="108"/>
        <v>12102.1</v>
      </c>
      <c r="P132">
        <f t="shared" si="109"/>
        <v>99.09</v>
      </c>
      <c r="Q132">
        <f t="shared" si="139"/>
        <v>0.56000000000000005</v>
      </c>
      <c r="R132">
        <f t="shared" si="110"/>
        <v>0</v>
      </c>
      <c r="S132">
        <f t="shared" si="111"/>
        <v>12002.45</v>
      </c>
      <c r="T132">
        <f t="shared" si="112"/>
        <v>0</v>
      </c>
      <c r="U132">
        <f t="shared" si="113"/>
        <v>14.825519999999999</v>
      </c>
      <c r="V132">
        <f t="shared" si="114"/>
        <v>0</v>
      </c>
      <c r="W132">
        <f t="shared" si="115"/>
        <v>0</v>
      </c>
      <c r="X132">
        <f t="shared" si="116"/>
        <v>11642.38</v>
      </c>
      <c r="Y132">
        <f t="shared" si="117"/>
        <v>6121.25</v>
      </c>
      <c r="AA132">
        <v>61054198</v>
      </c>
      <c r="AB132">
        <f t="shared" si="118"/>
        <v>53.96</v>
      </c>
      <c r="AC132">
        <f t="shared" si="140"/>
        <v>2.46</v>
      </c>
      <c r="AD132">
        <f t="shared" si="141"/>
        <v>0.02</v>
      </c>
      <c r="AE132">
        <f t="shared" si="142"/>
        <v>0</v>
      </c>
      <c r="AF132">
        <f t="shared" si="143"/>
        <v>51.48</v>
      </c>
      <c r="AG132">
        <f t="shared" si="119"/>
        <v>0</v>
      </c>
      <c r="AH132">
        <f t="shared" si="144"/>
        <v>3.54</v>
      </c>
      <c r="AI132">
        <f t="shared" si="145"/>
        <v>0</v>
      </c>
      <c r="AJ132">
        <f t="shared" si="120"/>
        <v>0</v>
      </c>
      <c r="AK132">
        <v>53.96</v>
      </c>
      <c r="AL132">
        <v>2.46</v>
      </c>
      <c r="AM132">
        <v>0.02</v>
      </c>
      <c r="AN132">
        <v>0</v>
      </c>
      <c r="AO132">
        <v>51.48</v>
      </c>
      <c r="AP132">
        <v>0</v>
      </c>
      <c r="AQ132">
        <v>3.54</v>
      </c>
      <c r="AR132">
        <v>0</v>
      </c>
      <c r="AS132">
        <v>0</v>
      </c>
      <c r="AT132">
        <v>97</v>
      </c>
      <c r="AU132">
        <v>51</v>
      </c>
      <c r="AV132">
        <v>1.0469999999999999</v>
      </c>
      <c r="AW132">
        <v>1</v>
      </c>
      <c r="AZ132">
        <v>1</v>
      </c>
      <c r="BA132">
        <v>55.67</v>
      </c>
      <c r="BB132">
        <v>7</v>
      </c>
      <c r="BC132">
        <v>10.07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2</v>
      </c>
      <c r="BJ132" t="s">
        <v>267</v>
      </c>
      <c r="BM132">
        <v>67</v>
      </c>
      <c r="BN132">
        <v>0</v>
      </c>
      <c r="BO132" t="s">
        <v>265</v>
      </c>
      <c r="BP132">
        <v>1</v>
      </c>
      <c r="BQ132">
        <v>40</v>
      </c>
      <c r="BR132">
        <v>0</v>
      </c>
      <c r="BS132">
        <v>55.67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97</v>
      </c>
      <c r="CA132">
        <v>51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21"/>
        <v>12102.1</v>
      </c>
      <c r="CQ132">
        <f t="shared" si="122"/>
        <v>24.77</v>
      </c>
      <c r="CR132">
        <f t="shared" si="146"/>
        <v>0.14000000000000001</v>
      </c>
      <c r="CS132">
        <f t="shared" si="123"/>
        <v>0</v>
      </c>
      <c r="CT132">
        <f t="shared" si="124"/>
        <v>3000.61</v>
      </c>
      <c r="CU132">
        <f t="shared" si="125"/>
        <v>0</v>
      </c>
      <c r="CV132">
        <f t="shared" si="126"/>
        <v>3.7063799999999998</v>
      </c>
      <c r="CW132">
        <f t="shared" si="127"/>
        <v>0</v>
      </c>
      <c r="CX132">
        <f t="shared" si="128"/>
        <v>0</v>
      </c>
      <c r="CY132">
        <f t="shared" si="129"/>
        <v>11642.376500000002</v>
      </c>
      <c r="CZ132">
        <f t="shared" si="130"/>
        <v>6121.2495000000008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74</v>
      </c>
      <c r="DW132" t="s">
        <v>74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60107525</v>
      </c>
      <c r="EF132">
        <v>40</v>
      </c>
      <c r="EG132" t="s">
        <v>221</v>
      </c>
      <c r="EH132">
        <v>0</v>
      </c>
      <c r="EI132" t="s">
        <v>3</v>
      </c>
      <c r="EJ132">
        <v>2</v>
      </c>
      <c r="EK132">
        <v>67</v>
      </c>
      <c r="EL132" t="s">
        <v>222</v>
      </c>
      <c r="EM132" t="s">
        <v>223</v>
      </c>
      <c r="EO132" t="s">
        <v>3</v>
      </c>
      <c r="EQ132">
        <v>0</v>
      </c>
      <c r="ER132">
        <v>53.96</v>
      </c>
      <c r="ES132">
        <v>2.46</v>
      </c>
      <c r="ET132">
        <v>0.02</v>
      </c>
      <c r="EU132">
        <v>0</v>
      </c>
      <c r="EV132">
        <v>51.48</v>
      </c>
      <c r="EW132">
        <v>3.54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97</v>
      </c>
      <c r="FY132">
        <v>51</v>
      </c>
      <c r="GA132" t="s">
        <v>3</v>
      </c>
      <c r="GD132">
        <v>1</v>
      </c>
      <c r="GF132">
        <v>2145942221</v>
      </c>
      <c r="GG132">
        <v>2</v>
      </c>
      <c r="GH132">
        <v>1</v>
      </c>
      <c r="GI132">
        <v>2</v>
      </c>
      <c r="GJ132">
        <v>0</v>
      </c>
      <c r="GK132">
        <v>0</v>
      </c>
      <c r="GL132">
        <f t="shared" si="131"/>
        <v>0</v>
      </c>
      <c r="GM132">
        <f t="shared" si="132"/>
        <v>29865.73</v>
      </c>
      <c r="GN132">
        <f t="shared" si="133"/>
        <v>0</v>
      </c>
      <c r="GO132">
        <f t="shared" si="134"/>
        <v>29865.73</v>
      </c>
      <c r="GP132">
        <f t="shared" si="135"/>
        <v>0</v>
      </c>
      <c r="GR132">
        <v>0</v>
      </c>
      <c r="GS132">
        <v>3</v>
      </c>
      <c r="GT132">
        <v>0</v>
      </c>
      <c r="GU132" t="s">
        <v>3</v>
      </c>
      <c r="GV132">
        <f t="shared" si="136"/>
        <v>0</v>
      </c>
      <c r="GW132">
        <v>1</v>
      </c>
      <c r="GX132">
        <f t="shared" si="137"/>
        <v>0</v>
      </c>
      <c r="HA132">
        <v>0</v>
      </c>
      <c r="HB132">
        <v>0</v>
      </c>
      <c r="HC132">
        <f t="shared" si="138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45" x14ac:dyDescent="0.2">
      <c r="A133">
        <v>17</v>
      </c>
      <c r="B133">
        <v>1</v>
      </c>
      <c r="C133">
        <f>ROW(SmtRes!A135)</f>
        <v>135</v>
      </c>
      <c r="D133">
        <f>ROW(EtalonRes!A152)</f>
        <v>152</v>
      </c>
      <c r="E133" t="s">
        <v>268</v>
      </c>
      <c r="F133" t="s">
        <v>269</v>
      </c>
      <c r="G133" t="s">
        <v>270</v>
      </c>
      <c r="H133" t="s">
        <v>258</v>
      </c>
      <c r="I133">
        <f>ROUND((70.3+12)/100,9)</f>
        <v>0.82299999999999995</v>
      </c>
      <c r="J133">
        <v>0</v>
      </c>
      <c r="K133">
        <f>ROUND((70.3+12)/100,9)</f>
        <v>0.82299999999999995</v>
      </c>
      <c r="O133">
        <f t="shared" si="108"/>
        <v>14896.27</v>
      </c>
      <c r="P133">
        <f t="shared" si="109"/>
        <v>601.38</v>
      </c>
      <c r="Q133">
        <f t="shared" si="139"/>
        <v>803.82</v>
      </c>
      <c r="R133">
        <f t="shared" si="110"/>
        <v>339.03</v>
      </c>
      <c r="S133">
        <f t="shared" si="111"/>
        <v>13491.07</v>
      </c>
      <c r="T133">
        <f t="shared" si="112"/>
        <v>0</v>
      </c>
      <c r="U133">
        <f t="shared" si="113"/>
        <v>19.670358399999998</v>
      </c>
      <c r="V133">
        <f t="shared" si="114"/>
        <v>0</v>
      </c>
      <c r="W133">
        <f t="shared" si="115"/>
        <v>0</v>
      </c>
      <c r="X133">
        <f t="shared" si="116"/>
        <v>13415.2</v>
      </c>
      <c r="Y133">
        <f t="shared" si="117"/>
        <v>7053.35</v>
      </c>
      <c r="AA133">
        <v>61054198</v>
      </c>
      <c r="AB133">
        <f t="shared" si="118"/>
        <v>390.93</v>
      </c>
      <c r="AC133">
        <f t="shared" si="140"/>
        <v>53.44</v>
      </c>
      <c r="AD133">
        <f t="shared" si="141"/>
        <v>61.52</v>
      </c>
      <c r="AE133">
        <f t="shared" si="142"/>
        <v>6.94</v>
      </c>
      <c r="AF133">
        <f t="shared" si="143"/>
        <v>275.97000000000003</v>
      </c>
      <c r="AG133">
        <f t="shared" si="119"/>
        <v>0</v>
      </c>
      <c r="AH133">
        <f t="shared" si="144"/>
        <v>22.4</v>
      </c>
      <c r="AI133">
        <f t="shared" si="145"/>
        <v>0</v>
      </c>
      <c r="AJ133">
        <f t="shared" si="120"/>
        <v>0</v>
      </c>
      <c r="AK133">
        <v>390.93</v>
      </c>
      <c r="AL133">
        <v>53.44</v>
      </c>
      <c r="AM133">
        <v>61.52</v>
      </c>
      <c r="AN133">
        <v>6.94</v>
      </c>
      <c r="AO133">
        <v>275.97000000000003</v>
      </c>
      <c r="AP133">
        <v>0</v>
      </c>
      <c r="AQ133">
        <v>22.4</v>
      </c>
      <c r="AR133">
        <v>0</v>
      </c>
      <c r="AS133">
        <v>0</v>
      </c>
      <c r="AT133">
        <v>97</v>
      </c>
      <c r="AU133">
        <v>51</v>
      </c>
      <c r="AV133">
        <v>1.0669999999999999</v>
      </c>
      <c r="AW133">
        <v>1.081</v>
      </c>
      <c r="AZ133">
        <v>1</v>
      </c>
      <c r="BA133">
        <v>55.67</v>
      </c>
      <c r="BB133">
        <v>14.88</v>
      </c>
      <c r="BC133">
        <v>12.65</v>
      </c>
      <c r="BD133" t="s">
        <v>3</v>
      </c>
      <c r="BE133" t="s">
        <v>3</v>
      </c>
      <c r="BF133" t="s">
        <v>3</v>
      </c>
      <c r="BG133" t="s">
        <v>3</v>
      </c>
      <c r="BH133">
        <v>0</v>
      </c>
      <c r="BI133">
        <v>2</v>
      </c>
      <c r="BJ133" t="s">
        <v>271</v>
      </c>
      <c r="BM133">
        <v>67</v>
      </c>
      <c r="BN133">
        <v>0</v>
      </c>
      <c r="BO133" t="s">
        <v>269</v>
      </c>
      <c r="BP133">
        <v>1</v>
      </c>
      <c r="BQ133">
        <v>40</v>
      </c>
      <c r="BR133">
        <v>0</v>
      </c>
      <c r="BS133">
        <v>55.67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97</v>
      </c>
      <c r="CA133">
        <v>51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21"/>
        <v>14896.27</v>
      </c>
      <c r="CQ133">
        <f t="shared" si="122"/>
        <v>730.79</v>
      </c>
      <c r="CR133">
        <f t="shared" si="146"/>
        <v>976.72</v>
      </c>
      <c r="CS133">
        <f t="shared" si="123"/>
        <v>411.96</v>
      </c>
      <c r="CT133">
        <f t="shared" si="124"/>
        <v>16392.59</v>
      </c>
      <c r="CU133">
        <f t="shared" si="125"/>
        <v>0</v>
      </c>
      <c r="CV133">
        <f t="shared" si="126"/>
        <v>23.900799999999997</v>
      </c>
      <c r="CW133">
        <f t="shared" si="127"/>
        <v>0</v>
      </c>
      <c r="CX133">
        <f t="shared" si="128"/>
        <v>0</v>
      </c>
      <c r="CY133">
        <f t="shared" si="129"/>
        <v>13415.197</v>
      </c>
      <c r="CZ133">
        <f t="shared" si="130"/>
        <v>7053.3509999999997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258</v>
      </c>
      <c r="DW133" t="s">
        <v>258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60107525</v>
      </c>
      <c r="EF133">
        <v>40</v>
      </c>
      <c r="EG133" t="s">
        <v>221</v>
      </c>
      <c r="EH133">
        <v>0</v>
      </c>
      <c r="EI133" t="s">
        <v>3</v>
      </c>
      <c r="EJ133">
        <v>2</v>
      </c>
      <c r="EK133">
        <v>67</v>
      </c>
      <c r="EL133" t="s">
        <v>222</v>
      </c>
      <c r="EM133" t="s">
        <v>223</v>
      </c>
      <c r="EO133" t="s">
        <v>3</v>
      </c>
      <c r="EQ133">
        <v>0</v>
      </c>
      <c r="ER133">
        <v>390.93</v>
      </c>
      <c r="ES133">
        <v>53.44</v>
      </c>
      <c r="ET133">
        <v>61.52</v>
      </c>
      <c r="EU133">
        <v>6.94</v>
      </c>
      <c r="EV133">
        <v>275.97000000000003</v>
      </c>
      <c r="EW133">
        <v>22.4</v>
      </c>
      <c r="EX133">
        <v>0</v>
      </c>
      <c r="EY133">
        <v>0</v>
      </c>
      <c r="FQ133">
        <v>0</v>
      </c>
      <c r="FR133">
        <v>0</v>
      </c>
      <c r="FS133">
        <v>0</v>
      </c>
      <c r="FX133">
        <v>97</v>
      </c>
      <c r="FY133">
        <v>51</v>
      </c>
      <c r="GA133" t="s">
        <v>3</v>
      </c>
      <c r="GD133">
        <v>1</v>
      </c>
      <c r="GF133">
        <v>-1710389872</v>
      </c>
      <c r="GG133">
        <v>2</v>
      </c>
      <c r="GH133">
        <v>1</v>
      </c>
      <c r="GI133">
        <v>2</v>
      </c>
      <c r="GJ133">
        <v>0</v>
      </c>
      <c r="GK133">
        <v>0</v>
      </c>
      <c r="GL133">
        <f t="shared" si="131"/>
        <v>0</v>
      </c>
      <c r="GM133">
        <f t="shared" si="132"/>
        <v>35364.82</v>
      </c>
      <c r="GN133">
        <f t="shared" si="133"/>
        <v>0</v>
      </c>
      <c r="GO133">
        <f t="shared" si="134"/>
        <v>35364.82</v>
      </c>
      <c r="GP133">
        <f t="shared" si="135"/>
        <v>0</v>
      </c>
      <c r="GR133">
        <v>0</v>
      </c>
      <c r="GS133">
        <v>3</v>
      </c>
      <c r="GT133">
        <v>0</v>
      </c>
      <c r="GU133" t="s">
        <v>3</v>
      </c>
      <c r="GV133">
        <f t="shared" si="136"/>
        <v>0</v>
      </c>
      <c r="GW133">
        <v>1</v>
      </c>
      <c r="GX133">
        <f t="shared" si="137"/>
        <v>0</v>
      </c>
      <c r="HA133">
        <v>0</v>
      </c>
      <c r="HB133">
        <v>0</v>
      </c>
      <c r="HC133">
        <f t="shared" si="138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4" spans="1:245" x14ac:dyDescent="0.2">
      <c r="A134">
        <v>17</v>
      </c>
      <c r="B134">
        <v>1</v>
      </c>
      <c r="C134">
        <f>ROW(SmtRes!A147)</f>
        <v>147</v>
      </c>
      <c r="D134">
        <f>ROW(EtalonRes!A167)</f>
        <v>167</v>
      </c>
      <c r="E134" t="s">
        <v>272</v>
      </c>
      <c r="F134" t="s">
        <v>273</v>
      </c>
      <c r="G134" t="s">
        <v>274</v>
      </c>
      <c r="H134" t="s">
        <v>258</v>
      </c>
      <c r="I134">
        <f>ROUND(20.6/100,9)</f>
        <v>0.20599999999999999</v>
      </c>
      <c r="J134">
        <v>0</v>
      </c>
      <c r="K134">
        <f>ROUND(20.6/100,9)</f>
        <v>0.20599999999999999</v>
      </c>
      <c r="O134">
        <f t="shared" si="108"/>
        <v>2534.89</v>
      </c>
      <c r="P134">
        <f t="shared" si="109"/>
        <v>150.54</v>
      </c>
      <c r="Q134">
        <f t="shared" si="139"/>
        <v>92.97</v>
      </c>
      <c r="R134">
        <f t="shared" si="110"/>
        <v>35.630000000000003</v>
      </c>
      <c r="S134">
        <f t="shared" si="111"/>
        <v>2291.38</v>
      </c>
      <c r="T134">
        <f t="shared" si="112"/>
        <v>0</v>
      </c>
      <c r="U134">
        <f t="shared" si="113"/>
        <v>3.3409903999999995</v>
      </c>
      <c r="V134">
        <f t="shared" si="114"/>
        <v>0</v>
      </c>
      <c r="W134">
        <f t="shared" si="115"/>
        <v>0</v>
      </c>
      <c r="X134">
        <f t="shared" si="116"/>
        <v>2257.1999999999998</v>
      </c>
      <c r="Y134">
        <f t="shared" si="117"/>
        <v>1186.78</v>
      </c>
      <c r="AA134">
        <v>61054198</v>
      </c>
      <c r="AB134">
        <f t="shared" si="118"/>
        <v>270.61</v>
      </c>
      <c r="AC134">
        <f t="shared" si="140"/>
        <v>53.44</v>
      </c>
      <c r="AD134">
        <f t="shared" si="141"/>
        <v>29.91</v>
      </c>
      <c r="AE134">
        <f t="shared" si="142"/>
        <v>2.9</v>
      </c>
      <c r="AF134">
        <f t="shared" si="143"/>
        <v>187.26</v>
      </c>
      <c r="AG134">
        <f t="shared" si="119"/>
        <v>0</v>
      </c>
      <c r="AH134">
        <f t="shared" si="144"/>
        <v>15.2</v>
      </c>
      <c r="AI134">
        <f t="shared" si="145"/>
        <v>0</v>
      </c>
      <c r="AJ134">
        <f t="shared" si="120"/>
        <v>0</v>
      </c>
      <c r="AK134">
        <v>270.61</v>
      </c>
      <c r="AL134">
        <v>53.44</v>
      </c>
      <c r="AM134">
        <v>29.91</v>
      </c>
      <c r="AN134">
        <v>2.9</v>
      </c>
      <c r="AO134">
        <v>187.26</v>
      </c>
      <c r="AP134">
        <v>0</v>
      </c>
      <c r="AQ134">
        <v>15.2</v>
      </c>
      <c r="AR134">
        <v>0</v>
      </c>
      <c r="AS134">
        <v>0</v>
      </c>
      <c r="AT134">
        <v>97</v>
      </c>
      <c r="AU134">
        <v>51</v>
      </c>
      <c r="AV134">
        <v>1.0669999999999999</v>
      </c>
      <c r="AW134">
        <v>1.081</v>
      </c>
      <c r="AZ134">
        <v>1</v>
      </c>
      <c r="BA134">
        <v>55.67</v>
      </c>
      <c r="BB134">
        <v>14.15</v>
      </c>
      <c r="BC134">
        <v>12.65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2</v>
      </c>
      <c r="BJ134" t="s">
        <v>275</v>
      </c>
      <c r="BM134">
        <v>67</v>
      </c>
      <c r="BN134">
        <v>0</v>
      </c>
      <c r="BO134" t="s">
        <v>273</v>
      </c>
      <c r="BP134">
        <v>1</v>
      </c>
      <c r="BQ134">
        <v>40</v>
      </c>
      <c r="BR134">
        <v>0</v>
      </c>
      <c r="BS134">
        <v>55.67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97</v>
      </c>
      <c r="CA134">
        <v>51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21"/>
        <v>2534.8900000000003</v>
      </c>
      <c r="CQ134">
        <f t="shared" si="122"/>
        <v>730.79</v>
      </c>
      <c r="CR134">
        <f t="shared" si="146"/>
        <v>451.53</v>
      </c>
      <c r="CS134">
        <f t="shared" si="123"/>
        <v>172.02</v>
      </c>
      <c r="CT134">
        <f t="shared" si="124"/>
        <v>11123.42</v>
      </c>
      <c r="CU134">
        <f t="shared" si="125"/>
        <v>0</v>
      </c>
      <c r="CV134">
        <f t="shared" si="126"/>
        <v>16.218399999999999</v>
      </c>
      <c r="CW134">
        <f t="shared" si="127"/>
        <v>0</v>
      </c>
      <c r="CX134">
        <f t="shared" si="128"/>
        <v>0</v>
      </c>
      <c r="CY134">
        <f t="shared" si="129"/>
        <v>2257.1997000000001</v>
      </c>
      <c r="CZ134">
        <f t="shared" si="130"/>
        <v>1186.7751000000001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258</v>
      </c>
      <c r="DW134" t="s">
        <v>258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60107525</v>
      </c>
      <c r="EF134">
        <v>40</v>
      </c>
      <c r="EG134" t="s">
        <v>221</v>
      </c>
      <c r="EH134">
        <v>0</v>
      </c>
      <c r="EI134" t="s">
        <v>3</v>
      </c>
      <c r="EJ134">
        <v>2</v>
      </c>
      <c r="EK134">
        <v>67</v>
      </c>
      <c r="EL134" t="s">
        <v>222</v>
      </c>
      <c r="EM134" t="s">
        <v>223</v>
      </c>
      <c r="EO134" t="s">
        <v>3</v>
      </c>
      <c r="EQ134">
        <v>0</v>
      </c>
      <c r="ER134">
        <v>270.61</v>
      </c>
      <c r="ES134">
        <v>53.44</v>
      </c>
      <c r="ET134">
        <v>29.91</v>
      </c>
      <c r="EU134">
        <v>2.9</v>
      </c>
      <c r="EV134">
        <v>187.26</v>
      </c>
      <c r="EW134">
        <v>15.2</v>
      </c>
      <c r="EX134">
        <v>0</v>
      </c>
      <c r="EY134">
        <v>0</v>
      </c>
      <c r="FQ134">
        <v>0</v>
      </c>
      <c r="FR134">
        <v>0</v>
      </c>
      <c r="FS134">
        <v>0</v>
      </c>
      <c r="FX134">
        <v>97</v>
      </c>
      <c r="FY134">
        <v>51</v>
      </c>
      <c r="GA134" t="s">
        <v>3</v>
      </c>
      <c r="GD134">
        <v>1</v>
      </c>
      <c r="GF134">
        <v>372463311</v>
      </c>
      <c r="GG134">
        <v>2</v>
      </c>
      <c r="GH134">
        <v>1</v>
      </c>
      <c r="GI134">
        <v>2</v>
      </c>
      <c r="GJ134">
        <v>0</v>
      </c>
      <c r="GK134">
        <v>0</v>
      </c>
      <c r="GL134">
        <f t="shared" si="131"/>
        <v>0</v>
      </c>
      <c r="GM134">
        <f t="shared" si="132"/>
        <v>5978.87</v>
      </c>
      <c r="GN134">
        <f t="shared" si="133"/>
        <v>0</v>
      </c>
      <c r="GO134">
        <f t="shared" si="134"/>
        <v>5978.87</v>
      </c>
      <c r="GP134">
        <f t="shared" si="135"/>
        <v>0</v>
      </c>
      <c r="GR134">
        <v>0</v>
      </c>
      <c r="GS134">
        <v>3</v>
      </c>
      <c r="GT134">
        <v>0</v>
      </c>
      <c r="GU134" t="s">
        <v>3</v>
      </c>
      <c r="GV134">
        <f t="shared" si="136"/>
        <v>0</v>
      </c>
      <c r="GW134">
        <v>1</v>
      </c>
      <c r="GX134">
        <f t="shared" si="137"/>
        <v>0</v>
      </c>
      <c r="HA134">
        <v>0</v>
      </c>
      <c r="HB134">
        <v>0</v>
      </c>
      <c r="HC134">
        <f t="shared" si="138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45" x14ac:dyDescent="0.2">
      <c r="A135">
        <v>17</v>
      </c>
      <c r="B135">
        <v>1</v>
      </c>
      <c r="C135">
        <f>ROW(SmtRes!A148)</f>
        <v>148</v>
      </c>
      <c r="D135">
        <f>ROW(EtalonRes!A169)</f>
        <v>169</v>
      </c>
      <c r="E135" t="s">
        <v>276</v>
      </c>
      <c r="F135" t="s">
        <v>277</v>
      </c>
      <c r="G135" t="s">
        <v>278</v>
      </c>
      <c r="H135" t="s">
        <v>62</v>
      </c>
      <c r="I135">
        <f>ROUND(36/100,9)</f>
        <v>0.36</v>
      </c>
      <c r="J135">
        <v>0</v>
      </c>
      <c r="K135">
        <f>ROUND(36/100,9)</f>
        <v>0.36</v>
      </c>
      <c r="O135">
        <f t="shared" si="108"/>
        <v>3424.82</v>
      </c>
      <c r="P135">
        <f t="shared" si="109"/>
        <v>0</v>
      </c>
      <c r="Q135">
        <f t="shared" si="139"/>
        <v>0</v>
      </c>
      <c r="R135">
        <f t="shared" si="110"/>
        <v>0</v>
      </c>
      <c r="S135">
        <f t="shared" si="111"/>
        <v>3424.82</v>
      </c>
      <c r="T135">
        <f t="shared" si="112"/>
        <v>0</v>
      </c>
      <c r="U135">
        <f t="shared" si="113"/>
        <v>4.9935599999999996</v>
      </c>
      <c r="V135">
        <f t="shared" si="114"/>
        <v>0</v>
      </c>
      <c r="W135">
        <f t="shared" si="115"/>
        <v>0</v>
      </c>
      <c r="X135">
        <f t="shared" si="116"/>
        <v>3322.08</v>
      </c>
      <c r="Y135">
        <f t="shared" si="117"/>
        <v>1746.66</v>
      </c>
      <c r="AA135">
        <v>61054198</v>
      </c>
      <c r="AB135">
        <f t="shared" si="118"/>
        <v>160.16</v>
      </c>
      <c r="AC135">
        <f t="shared" si="140"/>
        <v>0</v>
      </c>
      <c r="AD135">
        <f t="shared" si="141"/>
        <v>0</v>
      </c>
      <c r="AE135">
        <f t="shared" si="142"/>
        <v>0</v>
      </c>
      <c r="AF135">
        <f t="shared" si="143"/>
        <v>160.16</v>
      </c>
      <c r="AG135">
        <f t="shared" si="119"/>
        <v>0</v>
      </c>
      <c r="AH135">
        <f t="shared" si="144"/>
        <v>13</v>
      </c>
      <c r="AI135">
        <f t="shared" si="145"/>
        <v>0</v>
      </c>
      <c r="AJ135">
        <f t="shared" si="120"/>
        <v>0</v>
      </c>
      <c r="AK135">
        <v>160.16</v>
      </c>
      <c r="AL135">
        <v>0</v>
      </c>
      <c r="AM135">
        <v>0</v>
      </c>
      <c r="AN135">
        <v>0</v>
      </c>
      <c r="AO135">
        <v>160.16</v>
      </c>
      <c r="AP135">
        <v>0</v>
      </c>
      <c r="AQ135">
        <v>13</v>
      </c>
      <c r="AR135">
        <v>0</v>
      </c>
      <c r="AS135">
        <v>0</v>
      </c>
      <c r="AT135">
        <v>97</v>
      </c>
      <c r="AU135">
        <v>51</v>
      </c>
      <c r="AV135">
        <v>1.0669999999999999</v>
      </c>
      <c r="AW135">
        <v>1.081</v>
      </c>
      <c r="AZ135">
        <v>1</v>
      </c>
      <c r="BA135">
        <v>55.67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2</v>
      </c>
      <c r="BJ135" t="s">
        <v>279</v>
      </c>
      <c r="BM135">
        <v>67</v>
      </c>
      <c r="BN135">
        <v>0</v>
      </c>
      <c r="BO135" t="s">
        <v>277</v>
      </c>
      <c r="BP135">
        <v>1</v>
      </c>
      <c r="BQ135">
        <v>40</v>
      </c>
      <c r="BR135">
        <v>0</v>
      </c>
      <c r="BS135">
        <v>55.67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97</v>
      </c>
      <c r="CA135">
        <v>51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21"/>
        <v>3424.82</v>
      </c>
      <c r="CQ135">
        <f t="shared" si="122"/>
        <v>0</v>
      </c>
      <c r="CR135">
        <f t="shared" si="146"/>
        <v>0</v>
      </c>
      <c r="CS135">
        <f t="shared" si="123"/>
        <v>0</v>
      </c>
      <c r="CT135">
        <f t="shared" si="124"/>
        <v>9513.4500000000007</v>
      </c>
      <c r="CU135">
        <f t="shared" si="125"/>
        <v>0</v>
      </c>
      <c r="CV135">
        <f t="shared" si="126"/>
        <v>13.870999999999999</v>
      </c>
      <c r="CW135">
        <f t="shared" si="127"/>
        <v>0</v>
      </c>
      <c r="CX135">
        <f t="shared" si="128"/>
        <v>0</v>
      </c>
      <c r="CY135">
        <f t="shared" si="129"/>
        <v>3322.0754000000002</v>
      </c>
      <c r="CZ135">
        <f t="shared" si="130"/>
        <v>1746.6582000000001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1010</v>
      </c>
      <c r="DV135" t="s">
        <v>62</v>
      </c>
      <c r="DW135" t="s">
        <v>62</v>
      </c>
      <c r="DX135">
        <v>100</v>
      </c>
      <c r="DZ135" t="s">
        <v>3</v>
      </c>
      <c r="EA135" t="s">
        <v>3</v>
      </c>
      <c r="EB135" t="s">
        <v>3</v>
      </c>
      <c r="EC135" t="s">
        <v>3</v>
      </c>
      <c r="EE135">
        <v>60107525</v>
      </c>
      <c r="EF135">
        <v>40</v>
      </c>
      <c r="EG135" t="s">
        <v>221</v>
      </c>
      <c r="EH135">
        <v>0</v>
      </c>
      <c r="EI135" t="s">
        <v>3</v>
      </c>
      <c r="EJ135">
        <v>2</v>
      </c>
      <c r="EK135">
        <v>67</v>
      </c>
      <c r="EL135" t="s">
        <v>222</v>
      </c>
      <c r="EM135" t="s">
        <v>223</v>
      </c>
      <c r="EO135" t="s">
        <v>3</v>
      </c>
      <c r="EQ135">
        <v>0</v>
      </c>
      <c r="ER135">
        <v>160.16</v>
      </c>
      <c r="ES135">
        <v>0</v>
      </c>
      <c r="ET135">
        <v>0</v>
      </c>
      <c r="EU135">
        <v>0</v>
      </c>
      <c r="EV135">
        <v>160.16</v>
      </c>
      <c r="EW135">
        <v>13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97</v>
      </c>
      <c r="FY135">
        <v>51</v>
      </c>
      <c r="GA135" t="s">
        <v>3</v>
      </c>
      <c r="GD135">
        <v>1</v>
      </c>
      <c r="GF135">
        <v>-688134175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131"/>
        <v>0</v>
      </c>
      <c r="GM135">
        <f t="shared" si="132"/>
        <v>8493.56</v>
      </c>
      <c r="GN135">
        <f t="shared" si="133"/>
        <v>0</v>
      </c>
      <c r="GO135">
        <f t="shared" si="134"/>
        <v>8493.56</v>
      </c>
      <c r="GP135">
        <f t="shared" si="135"/>
        <v>0</v>
      </c>
      <c r="GR135">
        <v>0</v>
      </c>
      <c r="GS135">
        <v>3</v>
      </c>
      <c r="GT135">
        <v>0</v>
      </c>
      <c r="GU135" t="s">
        <v>3</v>
      </c>
      <c r="GV135">
        <f t="shared" si="136"/>
        <v>0</v>
      </c>
      <c r="GW135">
        <v>1</v>
      </c>
      <c r="GX135">
        <f t="shared" si="137"/>
        <v>0</v>
      </c>
      <c r="HA135">
        <v>0</v>
      </c>
      <c r="HB135">
        <v>0</v>
      </c>
      <c r="HC135">
        <f t="shared" si="138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45" x14ac:dyDescent="0.2">
      <c r="A136">
        <v>17</v>
      </c>
      <c r="B136">
        <v>1</v>
      </c>
      <c r="C136">
        <f>ROW(SmtRes!A149)</f>
        <v>149</v>
      </c>
      <c r="D136">
        <f>ROW(EtalonRes!A171)</f>
        <v>171</v>
      </c>
      <c r="E136" t="s">
        <v>280</v>
      </c>
      <c r="F136" t="s">
        <v>281</v>
      </c>
      <c r="G136" t="s">
        <v>282</v>
      </c>
      <c r="H136" t="s">
        <v>62</v>
      </c>
      <c r="I136">
        <f>ROUND(2/100,9)</f>
        <v>0.02</v>
      </c>
      <c r="J136">
        <v>0</v>
      </c>
      <c r="K136">
        <f>ROUND(2/100,9)</f>
        <v>0.02</v>
      </c>
      <c r="O136">
        <f t="shared" si="108"/>
        <v>222.68</v>
      </c>
      <c r="P136">
        <f t="shared" si="109"/>
        <v>0</v>
      </c>
      <c r="Q136">
        <f t="shared" si="139"/>
        <v>0</v>
      </c>
      <c r="R136">
        <f t="shared" si="110"/>
        <v>0</v>
      </c>
      <c r="S136">
        <f t="shared" si="111"/>
        <v>222.68</v>
      </c>
      <c r="T136">
        <f t="shared" si="112"/>
        <v>0</v>
      </c>
      <c r="U136">
        <f t="shared" si="113"/>
        <v>0.32436799999999999</v>
      </c>
      <c r="V136">
        <f t="shared" si="114"/>
        <v>0</v>
      </c>
      <c r="W136">
        <f t="shared" si="115"/>
        <v>0</v>
      </c>
      <c r="X136">
        <f t="shared" si="116"/>
        <v>216</v>
      </c>
      <c r="Y136">
        <f t="shared" si="117"/>
        <v>113.57</v>
      </c>
      <c r="AA136">
        <v>61054198</v>
      </c>
      <c r="AB136">
        <f t="shared" si="118"/>
        <v>187.26</v>
      </c>
      <c r="AC136">
        <f t="shared" si="140"/>
        <v>0</v>
      </c>
      <c r="AD136">
        <f t="shared" si="141"/>
        <v>0</v>
      </c>
      <c r="AE136">
        <f t="shared" si="142"/>
        <v>0</v>
      </c>
      <c r="AF136">
        <f t="shared" si="143"/>
        <v>187.26</v>
      </c>
      <c r="AG136">
        <f t="shared" si="119"/>
        <v>0</v>
      </c>
      <c r="AH136">
        <f t="shared" si="144"/>
        <v>15.2</v>
      </c>
      <c r="AI136">
        <f t="shared" si="145"/>
        <v>0</v>
      </c>
      <c r="AJ136">
        <f t="shared" si="120"/>
        <v>0</v>
      </c>
      <c r="AK136">
        <v>187.26</v>
      </c>
      <c r="AL136">
        <v>0</v>
      </c>
      <c r="AM136">
        <v>0</v>
      </c>
      <c r="AN136">
        <v>0</v>
      </c>
      <c r="AO136">
        <v>187.26</v>
      </c>
      <c r="AP136">
        <v>0</v>
      </c>
      <c r="AQ136">
        <v>15.2</v>
      </c>
      <c r="AR136">
        <v>0</v>
      </c>
      <c r="AS136">
        <v>0</v>
      </c>
      <c r="AT136">
        <v>97</v>
      </c>
      <c r="AU136">
        <v>51</v>
      </c>
      <c r="AV136">
        <v>1.0669999999999999</v>
      </c>
      <c r="AW136">
        <v>1.081</v>
      </c>
      <c r="AZ136">
        <v>1</v>
      </c>
      <c r="BA136">
        <v>55.67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2</v>
      </c>
      <c r="BJ136" t="s">
        <v>283</v>
      </c>
      <c r="BM136">
        <v>67</v>
      </c>
      <c r="BN136">
        <v>0</v>
      </c>
      <c r="BO136" t="s">
        <v>281</v>
      </c>
      <c r="BP136">
        <v>1</v>
      </c>
      <c r="BQ136">
        <v>40</v>
      </c>
      <c r="BR136">
        <v>0</v>
      </c>
      <c r="BS136">
        <v>55.67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97</v>
      </c>
      <c r="CA136">
        <v>51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21"/>
        <v>222.68</v>
      </c>
      <c r="CQ136">
        <f t="shared" si="122"/>
        <v>0</v>
      </c>
      <c r="CR136">
        <f t="shared" si="146"/>
        <v>0</v>
      </c>
      <c r="CS136">
        <f t="shared" si="123"/>
        <v>0</v>
      </c>
      <c r="CT136">
        <f t="shared" si="124"/>
        <v>11123.42</v>
      </c>
      <c r="CU136">
        <f t="shared" si="125"/>
        <v>0</v>
      </c>
      <c r="CV136">
        <f t="shared" si="126"/>
        <v>16.218399999999999</v>
      </c>
      <c r="CW136">
        <f t="shared" si="127"/>
        <v>0</v>
      </c>
      <c r="CX136">
        <f t="shared" si="128"/>
        <v>0</v>
      </c>
      <c r="CY136">
        <f t="shared" si="129"/>
        <v>215.99959999999999</v>
      </c>
      <c r="CZ136">
        <f t="shared" si="130"/>
        <v>113.5668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1010</v>
      </c>
      <c r="DV136" t="s">
        <v>62</v>
      </c>
      <c r="DW136" t="s">
        <v>62</v>
      </c>
      <c r="DX136">
        <v>100</v>
      </c>
      <c r="DZ136" t="s">
        <v>3</v>
      </c>
      <c r="EA136" t="s">
        <v>3</v>
      </c>
      <c r="EB136" t="s">
        <v>3</v>
      </c>
      <c r="EC136" t="s">
        <v>3</v>
      </c>
      <c r="EE136">
        <v>60107525</v>
      </c>
      <c r="EF136">
        <v>40</v>
      </c>
      <c r="EG136" t="s">
        <v>221</v>
      </c>
      <c r="EH136">
        <v>0</v>
      </c>
      <c r="EI136" t="s">
        <v>3</v>
      </c>
      <c r="EJ136">
        <v>2</v>
      </c>
      <c r="EK136">
        <v>67</v>
      </c>
      <c r="EL136" t="s">
        <v>222</v>
      </c>
      <c r="EM136" t="s">
        <v>223</v>
      </c>
      <c r="EO136" t="s">
        <v>3</v>
      </c>
      <c r="EQ136">
        <v>0</v>
      </c>
      <c r="ER136">
        <v>187.26</v>
      </c>
      <c r="ES136">
        <v>0</v>
      </c>
      <c r="ET136">
        <v>0</v>
      </c>
      <c r="EU136">
        <v>0</v>
      </c>
      <c r="EV136">
        <v>187.26</v>
      </c>
      <c r="EW136">
        <v>15.2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97</v>
      </c>
      <c r="FY136">
        <v>51</v>
      </c>
      <c r="GA136" t="s">
        <v>3</v>
      </c>
      <c r="GD136">
        <v>1</v>
      </c>
      <c r="GF136">
        <v>-1643486534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131"/>
        <v>0</v>
      </c>
      <c r="GM136">
        <f t="shared" si="132"/>
        <v>552.25</v>
      </c>
      <c r="GN136">
        <f t="shared" si="133"/>
        <v>0</v>
      </c>
      <c r="GO136">
        <f t="shared" si="134"/>
        <v>552.25</v>
      </c>
      <c r="GP136">
        <f t="shared" si="135"/>
        <v>0</v>
      </c>
      <c r="GR136">
        <v>0</v>
      </c>
      <c r="GS136">
        <v>3</v>
      </c>
      <c r="GT136">
        <v>0</v>
      </c>
      <c r="GU136" t="s">
        <v>3</v>
      </c>
      <c r="GV136">
        <f t="shared" si="136"/>
        <v>0</v>
      </c>
      <c r="GW136">
        <v>1</v>
      </c>
      <c r="GX136">
        <f t="shared" si="137"/>
        <v>0</v>
      </c>
      <c r="HA136">
        <v>0</v>
      </c>
      <c r="HB136">
        <v>0</v>
      </c>
      <c r="HC136">
        <f t="shared" si="138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45" x14ac:dyDescent="0.2">
      <c r="A137">
        <v>17</v>
      </c>
      <c r="B137">
        <v>1</v>
      </c>
      <c r="C137">
        <f>ROW(SmtRes!A155)</f>
        <v>155</v>
      </c>
      <c r="D137">
        <f>ROW(EtalonRes!A178)</f>
        <v>178</v>
      </c>
      <c r="E137" t="s">
        <v>284</v>
      </c>
      <c r="F137" t="s">
        <v>285</v>
      </c>
      <c r="G137" t="s">
        <v>286</v>
      </c>
      <c r="H137" t="s">
        <v>87</v>
      </c>
      <c r="I137">
        <f>ROUND(10.3/100,9)</f>
        <v>0.10299999999999999</v>
      </c>
      <c r="J137">
        <v>0</v>
      </c>
      <c r="K137">
        <f>ROUND(10.3/100,9)</f>
        <v>0.10299999999999999</v>
      </c>
      <c r="O137">
        <f t="shared" si="108"/>
        <v>385.26</v>
      </c>
      <c r="P137">
        <f t="shared" si="109"/>
        <v>76.239999999999995</v>
      </c>
      <c r="Q137">
        <f t="shared" si="139"/>
        <v>4.51</v>
      </c>
      <c r="R137">
        <f t="shared" si="110"/>
        <v>2.23</v>
      </c>
      <c r="S137">
        <f t="shared" si="111"/>
        <v>304.51</v>
      </c>
      <c r="T137">
        <f t="shared" si="112"/>
        <v>0</v>
      </c>
      <c r="U137">
        <f t="shared" si="113"/>
        <v>0.44430491999999994</v>
      </c>
      <c r="V137">
        <f t="shared" si="114"/>
        <v>0</v>
      </c>
      <c r="W137">
        <f t="shared" si="115"/>
        <v>0</v>
      </c>
      <c r="X137">
        <f t="shared" si="116"/>
        <v>297.54000000000002</v>
      </c>
      <c r="Y137">
        <f t="shared" si="117"/>
        <v>156.44</v>
      </c>
      <c r="AA137">
        <v>61054198</v>
      </c>
      <c r="AB137">
        <f t="shared" si="118"/>
        <v>155.49</v>
      </c>
      <c r="AC137">
        <f t="shared" si="140"/>
        <v>102.24</v>
      </c>
      <c r="AD137">
        <f t="shared" si="141"/>
        <v>2.4900000000000002</v>
      </c>
      <c r="AE137">
        <f t="shared" si="142"/>
        <v>0.38</v>
      </c>
      <c r="AF137">
        <f t="shared" si="143"/>
        <v>50.76</v>
      </c>
      <c r="AG137">
        <f t="shared" si="119"/>
        <v>0</v>
      </c>
      <c r="AH137">
        <f t="shared" si="144"/>
        <v>4.12</v>
      </c>
      <c r="AI137">
        <f t="shared" si="145"/>
        <v>0</v>
      </c>
      <c r="AJ137">
        <f t="shared" si="120"/>
        <v>0</v>
      </c>
      <c r="AK137">
        <v>155.49</v>
      </c>
      <c r="AL137">
        <v>102.24</v>
      </c>
      <c r="AM137">
        <v>2.4900000000000002</v>
      </c>
      <c r="AN137">
        <v>0.38</v>
      </c>
      <c r="AO137">
        <v>50.76</v>
      </c>
      <c r="AP137">
        <v>0</v>
      </c>
      <c r="AQ137">
        <v>4.12</v>
      </c>
      <c r="AR137">
        <v>0</v>
      </c>
      <c r="AS137">
        <v>0</v>
      </c>
      <c r="AT137">
        <v>97</v>
      </c>
      <c r="AU137">
        <v>51</v>
      </c>
      <c r="AV137">
        <v>1.0469999999999999</v>
      </c>
      <c r="AW137">
        <v>1</v>
      </c>
      <c r="AZ137">
        <v>1</v>
      </c>
      <c r="BA137">
        <v>55.67</v>
      </c>
      <c r="BB137">
        <v>16.7</v>
      </c>
      <c r="BC137">
        <v>7.24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2</v>
      </c>
      <c r="BJ137" t="s">
        <v>287</v>
      </c>
      <c r="BM137">
        <v>67</v>
      </c>
      <c r="BN137">
        <v>0</v>
      </c>
      <c r="BO137" t="s">
        <v>285</v>
      </c>
      <c r="BP137">
        <v>1</v>
      </c>
      <c r="BQ137">
        <v>40</v>
      </c>
      <c r="BR137">
        <v>0</v>
      </c>
      <c r="BS137">
        <v>55.67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97</v>
      </c>
      <c r="CA137">
        <v>51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21"/>
        <v>385.26</v>
      </c>
      <c r="CQ137">
        <f t="shared" si="122"/>
        <v>740.22</v>
      </c>
      <c r="CR137">
        <f t="shared" si="146"/>
        <v>43.59</v>
      </c>
      <c r="CS137">
        <f t="shared" si="123"/>
        <v>22.27</v>
      </c>
      <c r="CT137">
        <f t="shared" si="124"/>
        <v>2958.86</v>
      </c>
      <c r="CU137">
        <f t="shared" si="125"/>
        <v>0</v>
      </c>
      <c r="CV137">
        <f t="shared" si="126"/>
        <v>4.3136399999999995</v>
      </c>
      <c r="CW137">
        <f t="shared" si="127"/>
        <v>0</v>
      </c>
      <c r="CX137">
        <f t="shared" si="128"/>
        <v>0</v>
      </c>
      <c r="CY137">
        <f t="shared" si="129"/>
        <v>297.5378</v>
      </c>
      <c r="CZ137">
        <f t="shared" si="130"/>
        <v>156.4374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1003</v>
      </c>
      <c r="DV137" t="s">
        <v>87</v>
      </c>
      <c r="DW137" t="s">
        <v>87</v>
      </c>
      <c r="DX137">
        <v>100</v>
      </c>
      <c r="DZ137" t="s">
        <v>3</v>
      </c>
      <c r="EA137" t="s">
        <v>3</v>
      </c>
      <c r="EB137" t="s">
        <v>3</v>
      </c>
      <c r="EC137" t="s">
        <v>3</v>
      </c>
      <c r="EE137">
        <v>60107525</v>
      </c>
      <c r="EF137">
        <v>40</v>
      </c>
      <c r="EG137" t="s">
        <v>221</v>
      </c>
      <c r="EH137">
        <v>0</v>
      </c>
      <c r="EI137" t="s">
        <v>3</v>
      </c>
      <c r="EJ137">
        <v>2</v>
      </c>
      <c r="EK137">
        <v>67</v>
      </c>
      <c r="EL137" t="s">
        <v>222</v>
      </c>
      <c r="EM137" t="s">
        <v>223</v>
      </c>
      <c r="EO137" t="s">
        <v>3</v>
      </c>
      <c r="EQ137">
        <v>0</v>
      </c>
      <c r="ER137">
        <v>155.49</v>
      </c>
      <c r="ES137">
        <v>102.24</v>
      </c>
      <c r="ET137">
        <v>2.4900000000000002</v>
      </c>
      <c r="EU137">
        <v>0.38</v>
      </c>
      <c r="EV137">
        <v>50.76</v>
      </c>
      <c r="EW137">
        <v>4.12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97</v>
      </c>
      <c r="FY137">
        <v>51</v>
      </c>
      <c r="GA137" t="s">
        <v>3</v>
      </c>
      <c r="GD137">
        <v>1</v>
      </c>
      <c r="GF137">
        <v>-1380181754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 t="shared" si="131"/>
        <v>0</v>
      </c>
      <c r="GM137">
        <f t="shared" si="132"/>
        <v>839.24</v>
      </c>
      <c r="GN137">
        <f t="shared" si="133"/>
        <v>0</v>
      </c>
      <c r="GO137">
        <f t="shared" si="134"/>
        <v>839.24</v>
      </c>
      <c r="GP137">
        <f t="shared" si="135"/>
        <v>0</v>
      </c>
      <c r="GR137">
        <v>0</v>
      </c>
      <c r="GS137">
        <v>3</v>
      </c>
      <c r="GT137">
        <v>0</v>
      </c>
      <c r="GU137" t="s">
        <v>3</v>
      </c>
      <c r="GV137">
        <f t="shared" si="136"/>
        <v>0</v>
      </c>
      <c r="GW137">
        <v>1</v>
      </c>
      <c r="GX137">
        <f t="shared" si="137"/>
        <v>0</v>
      </c>
      <c r="HA137">
        <v>0</v>
      </c>
      <c r="HB137">
        <v>0</v>
      </c>
      <c r="HC137">
        <f t="shared" si="138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45" x14ac:dyDescent="0.2">
      <c r="A138">
        <v>17</v>
      </c>
      <c r="B138">
        <v>1</v>
      </c>
      <c r="C138">
        <f>ROW(SmtRes!A161)</f>
        <v>161</v>
      </c>
      <c r="D138">
        <f>ROW(EtalonRes!A185)</f>
        <v>185</v>
      </c>
      <c r="E138" t="s">
        <v>288</v>
      </c>
      <c r="F138" t="s">
        <v>289</v>
      </c>
      <c r="G138" t="s">
        <v>290</v>
      </c>
      <c r="H138" t="s">
        <v>87</v>
      </c>
      <c r="I138">
        <f>ROUND((8.2+10+10+10)/100,9)</f>
        <v>0.38200000000000001</v>
      </c>
      <c r="J138">
        <v>0</v>
      </c>
      <c r="K138">
        <f>ROUND((8.2+10+10+10)/100,9)</f>
        <v>0.38200000000000001</v>
      </c>
      <c r="O138">
        <f t="shared" si="108"/>
        <v>1099.72</v>
      </c>
      <c r="P138">
        <f t="shared" si="109"/>
        <v>246.36</v>
      </c>
      <c r="Q138">
        <f t="shared" si="139"/>
        <v>5.51</v>
      </c>
      <c r="R138">
        <f t="shared" si="110"/>
        <v>2.78</v>
      </c>
      <c r="S138">
        <f t="shared" si="111"/>
        <v>847.85</v>
      </c>
      <c r="T138">
        <f t="shared" si="112"/>
        <v>0</v>
      </c>
      <c r="U138">
        <f t="shared" si="113"/>
        <v>1.2358578599999999</v>
      </c>
      <c r="V138">
        <f t="shared" si="114"/>
        <v>0</v>
      </c>
      <c r="W138">
        <f t="shared" si="115"/>
        <v>0</v>
      </c>
      <c r="X138">
        <f t="shared" si="116"/>
        <v>825.11</v>
      </c>
      <c r="Y138">
        <f t="shared" si="117"/>
        <v>433.82</v>
      </c>
      <c r="AA138">
        <v>61054198</v>
      </c>
      <c r="AB138">
        <f t="shared" si="118"/>
        <v>127.84</v>
      </c>
      <c r="AC138">
        <f t="shared" si="140"/>
        <v>88.94</v>
      </c>
      <c r="AD138">
        <f t="shared" si="141"/>
        <v>0.83</v>
      </c>
      <c r="AE138">
        <f t="shared" si="142"/>
        <v>0.13</v>
      </c>
      <c r="AF138">
        <f t="shared" si="143"/>
        <v>38.07</v>
      </c>
      <c r="AG138">
        <f t="shared" si="119"/>
        <v>0</v>
      </c>
      <c r="AH138">
        <f t="shared" si="144"/>
        <v>3.09</v>
      </c>
      <c r="AI138">
        <f t="shared" si="145"/>
        <v>0</v>
      </c>
      <c r="AJ138">
        <f t="shared" si="120"/>
        <v>0</v>
      </c>
      <c r="AK138">
        <v>127.84</v>
      </c>
      <c r="AL138">
        <v>88.94</v>
      </c>
      <c r="AM138">
        <v>0.83</v>
      </c>
      <c r="AN138">
        <v>0.13</v>
      </c>
      <c r="AO138">
        <v>38.07</v>
      </c>
      <c r="AP138">
        <v>0</v>
      </c>
      <c r="AQ138">
        <v>3.09</v>
      </c>
      <c r="AR138">
        <v>0</v>
      </c>
      <c r="AS138">
        <v>0</v>
      </c>
      <c r="AT138">
        <v>97</v>
      </c>
      <c r="AU138">
        <v>51</v>
      </c>
      <c r="AV138">
        <v>1.0469999999999999</v>
      </c>
      <c r="AW138">
        <v>1</v>
      </c>
      <c r="AZ138">
        <v>1</v>
      </c>
      <c r="BA138">
        <v>55.67</v>
      </c>
      <c r="BB138">
        <v>16.7</v>
      </c>
      <c r="BC138">
        <v>7.25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2</v>
      </c>
      <c r="BJ138" t="s">
        <v>291</v>
      </c>
      <c r="BM138">
        <v>67</v>
      </c>
      <c r="BN138">
        <v>0</v>
      </c>
      <c r="BO138" t="s">
        <v>289</v>
      </c>
      <c r="BP138">
        <v>1</v>
      </c>
      <c r="BQ138">
        <v>40</v>
      </c>
      <c r="BR138">
        <v>0</v>
      </c>
      <c r="BS138">
        <v>55.67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97</v>
      </c>
      <c r="CA138">
        <v>51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21"/>
        <v>1099.72</v>
      </c>
      <c r="CQ138">
        <f t="shared" si="122"/>
        <v>644.82000000000005</v>
      </c>
      <c r="CR138">
        <f t="shared" si="146"/>
        <v>14.53</v>
      </c>
      <c r="CS138">
        <f t="shared" si="123"/>
        <v>7.79</v>
      </c>
      <c r="CT138">
        <f t="shared" si="124"/>
        <v>2219.0100000000002</v>
      </c>
      <c r="CU138">
        <f t="shared" si="125"/>
        <v>0</v>
      </c>
      <c r="CV138">
        <f t="shared" si="126"/>
        <v>3.2352299999999996</v>
      </c>
      <c r="CW138">
        <f t="shared" si="127"/>
        <v>0</v>
      </c>
      <c r="CX138">
        <f t="shared" si="128"/>
        <v>0</v>
      </c>
      <c r="CY138">
        <f t="shared" si="129"/>
        <v>825.11109999999996</v>
      </c>
      <c r="CZ138">
        <f t="shared" si="130"/>
        <v>433.82129999999995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1003</v>
      </c>
      <c r="DV138" t="s">
        <v>87</v>
      </c>
      <c r="DW138" t="s">
        <v>87</v>
      </c>
      <c r="DX138">
        <v>100</v>
      </c>
      <c r="DZ138" t="s">
        <v>3</v>
      </c>
      <c r="EA138" t="s">
        <v>3</v>
      </c>
      <c r="EB138" t="s">
        <v>3</v>
      </c>
      <c r="EC138" t="s">
        <v>3</v>
      </c>
      <c r="EE138">
        <v>60107525</v>
      </c>
      <c r="EF138">
        <v>40</v>
      </c>
      <c r="EG138" t="s">
        <v>221</v>
      </c>
      <c r="EH138">
        <v>0</v>
      </c>
      <c r="EI138" t="s">
        <v>3</v>
      </c>
      <c r="EJ138">
        <v>2</v>
      </c>
      <c r="EK138">
        <v>67</v>
      </c>
      <c r="EL138" t="s">
        <v>222</v>
      </c>
      <c r="EM138" t="s">
        <v>223</v>
      </c>
      <c r="EO138" t="s">
        <v>3</v>
      </c>
      <c r="EQ138">
        <v>0</v>
      </c>
      <c r="ER138">
        <v>127.84</v>
      </c>
      <c r="ES138">
        <v>88.94</v>
      </c>
      <c r="ET138">
        <v>0.83</v>
      </c>
      <c r="EU138">
        <v>0.13</v>
      </c>
      <c r="EV138">
        <v>38.07</v>
      </c>
      <c r="EW138">
        <v>3.09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97</v>
      </c>
      <c r="FY138">
        <v>51</v>
      </c>
      <c r="GA138" t="s">
        <v>3</v>
      </c>
      <c r="GD138">
        <v>1</v>
      </c>
      <c r="GF138">
        <v>-739865955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131"/>
        <v>0</v>
      </c>
      <c r="GM138">
        <f t="shared" si="132"/>
        <v>2358.65</v>
      </c>
      <c r="GN138">
        <f t="shared" si="133"/>
        <v>0</v>
      </c>
      <c r="GO138">
        <f t="shared" si="134"/>
        <v>2358.65</v>
      </c>
      <c r="GP138">
        <f t="shared" si="135"/>
        <v>0</v>
      </c>
      <c r="GR138">
        <v>0</v>
      </c>
      <c r="GS138">
        <v>3</v>
      </c>
      <c r="GT138">
        <v>0</v>
      </c>
      <c r="GU138" t="s">
        <v>3</v>
      </c>
      <c r="GV138">
        <f t="shared" si="136"/>
        <v>0</v>
      </c>
      <c r="GW138">
        <v>1</v>
      </c>
      <c r="GX138">
        <f t="shared" si="137"/>
        <v>0</v>
      </c>
      <c r="HA138">
        <v>0</v>
      </c>
      <c r="HB138">
        <v>0</v>
      </c>
      <c r="HC138">
        <f t="shared" si="138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45" x14ac:dyDescent="0.2">
      <c r="A139">
        <v>17</v>
      </c>
      <c r="B139">
        <v>1</v>
      </c>
      <c r="C139">
        <f>ROW(SmtRes!A167)</f>
        <v>167</v>
      </c>
      <c r="D139">
        <f>ROW(EtalonRes!A192)</f>
        <v>192</v>
      </c>
      <c r="E139" t="s">
        <v>292</v>
      </c>
      <c r="F139" t="s">
        <v>293</v>
      </c>
      <c r="G139" t="s">
        <v>294</v>
      </c>
      <c r="H139" t="s">
        <v>295</v>
      </c>
      <c r="I139">
        <f>ROUND((3*4)/100,9)</f>
        <v>0.12</v>
      </c>
      <c r="J139">
        <v>0</v>
      </c>
      <c r="K139">
        <f>ROUND((3*4)/100,9)</f>
        <v>0.12</v>
      </c>
      <c r="O139">
        <f t="shared" si="108"/>
        <v>11540.27</v>
      </c>
      <c r="P139">
        <f t="shared" si="109"/>
        <v>478.62</v>
      </c>
      <c r="Q139">
        <f t="shared" si="139"/>
        <v>27.86</v>
      </c>
      <c r="R139">
        <f t="shared" si="110"/>
        <v>13.92</v>
      </c>
      <c r="S139">
        <f t="shared" si="111"/>
        <v>11033.79</v>
      </c>
      <c r="T139">
        <f t="shared" si="112"/>
        <v>0</v>
      </c>
      <c r="U139">
        <f t="shared" si="113"/>
        <v>14.6282652</v>
      </c>
      <c r="V139">
        <f t="shared" si="114"/>
        <v>0</v>
      </c>
      <c r="W139">
        <f t="shared" si="115"/>
        <v>0</v>
      </c>
      <c r="X139">
        <f t="shared" si="116"/>
        <v>10716.28</v>
      </c>
      <c r="Y139">
        <f t="shared" si="117"/>
        <v>5634.33</v>
      </c>
      <c r="AA139">
        <v>61054198</v>
      </c>
      <c r="AB139">
        <f t="shared" si="118"/>
        <v>2524.89</v>
      </c>
      <c r="AC139">
        <f t="shared" si="140"/>
        <v>934.05</v>
      </c>
      <c r="AD139">
        <f t="shared" si="141"/>
        <v>13.3</v>
      </c>
      <c r="AE139">
        <f t="shared" si="142"/>
        <v>2.02</v>
      </c>
      <c r="AF139">
        <f t="shared" si="143"/>
        <v>1577.54</v>
      </c>
      <c r="AG139">
        <f t="shared" si="119"/>
        <v>0</v>
      </c>
      <c r="AH139">
        <f t="shared" si="144"/>
        <v>116.43</v>
      </c>
      <c r="AI139">
        <f t="shared" si="145"/>
        <v>0</v>
      </c>
      <c r="AJ139">
        <f t="shared" si="120"/>
        <v>0</v>
      </c>
      <c r="AK139">
        <v>2524.89</v>
      </c>
      <c r="AL139">
        <v>934.05</v>
      </c>
      <c r="AM139">
        <v>13.3</v>
      </c>
      <c r="AN139">
        <v>2.02</v>
      </c>
      <c r="AO139">
        <v>1577.54</v>
      </c>
      <c r="AP139">
        <v>0</v>
      </c>
      <c r="AQ139">
        <v>116.43</v>
      </c>
      <c r="AR139">
        <v>0</v>
      </c>
      <c r="AS139">
        <v>0</v>
      </c>
      <c r="AT139">
        <v>97</v>
      </c>
      <c r="AU139">
        <v>51</v>
      </c>
      <c r="AV139">
        <v>1.0469999999999999</v>
      </c>
      <c r="AW139">
        <v>1</v>
      </c>
      <c r="AZ139">
        <v>1</v>
      </c>
      <c r="BA139">
        <v>55.67</v>
      </c>
      <c r="BB139">
        <v>16.68</v>
      </c>
      <c r="BC139">
        <v>4.2699999999999996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2</v>
      </c>
      <c r="BJ139" t="s">
        <v>296</v>
      </c>
      <c r="BM139">
        <v>67</v>
      </c>
      <c r="BN139">
        <v>0</v>
      </c>
      <c r="BO139" t="s">
        <v>293</v>
      </c>
      <c r="BP139">
        <v>1</v>
      </c>
      <c r="BQ139">
        <v>40</v>
      </c>
      <c r="BR139">
        <v>0</v>
      </c>
      <c r="BS139">
        <v>55.67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97</v>
      </c>
      <c r="CA139">
        <v>51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21"/>
        <v>11540.27</v>
      </c>
      <c r="CQ139">
        <f t="shared" si="122"/>
        <v>3988.39</v>
      </c>
      <c r="CR139">
        <f t="shared" si="146"/>
        <v>232.35</v>
      </c>
      <c r="CS139">
        <f t="shared" si="123"/>
        <v>117.46</v>
      </c>
      <c r="CT139">
        <f t="shared" si="124"/>
        <v>91949.03</v>
      </c>
      <c r="CU139">
        <f t="shared" si="125"/>
        <v>0</v>
      </c>
      <c r="CV139">
        <f t="shared" si="126"/>
        <v>121.90221</v>
      </c>
      <c r="CW139">
        <f t="shared" si="127"/>
        <v>0</v>
      </c>
      <c r="CX139">
        <f t="shared" si="128"/>
        <v>0</v>
      </c>
      <c r="CY139">
        <f t="shared" si="129"/>
        <v>10716.278700000001</v>
      </c>
      <c r="CZ139">
        <f t="shared" si="130"/>
        <v>5634.3321000000005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295</v>
      </c>
      <c r="DW139" t="s">
        <v>295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60107525</v>
      </c>
      <c r="EF139">
        <v>40</v>
      </c>
      <c r="EG139" t="s">
        <v>221</v>
      </c>
      <c r="EH139">
        <v>0</v>
      </c>
      <c r="EI139" t="s">
        <v>3</v>
      </c>
      <c r="EJ139">
        <v>2</v>
      </c>
      <c r="EK139">
        <v>67</v>
      </c>
      <c r="EL139" t="s">
        <v>222</v>
      </c>
      <c r="EM139" t="s">
        <v>223</v>
      </c>
      <c r="EO139" t="s">
        <v>3</v>
      </c>
      <c r="EQ139">
        <v>0</v>
      </c>
      <c r="ER139">
        <v>2524.89</v>
      </c>
      <c r="ES139">
        <v>934.05</v>
      </c>
      <c r="ET139">
        <v>13.3</v>
      </c>
      <c r="EU139">
        <v>2.02</v>
      </c>
      <c r="EV139">
        <v>1577.54</v>
      </c>
      <c r="EW139">
        <v>116.43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97</v>
      </c>
      <c r="FY139">
        <v>51</v>
      </c>
      <c r="GA139" t="s">
        <v>3</v>
      </c>
      <c r="GD139">
        <v>1</v>
      </c>
      <c r="GF139">
        <v>25123982</v>
      </c>
      <c r="GG139">
        <v>2</v>
      </c>
      <c r="GH139">
        <v>1</v>
      </c>
      <c r="GI139">
        <v>2</v>
      </c>
      <c r="GJ139">
        <v>0</v>
      </c>
      <c r="GK139">
        <v>0</v>
      </c>
      <c r="GL139">
        <f t="shared" si="131"/>
        <v>0</v>
      </c>
      <c r="GM139">
        <f t="shared" si="132"/>
        <v>27890.880000000001</v>
      </c>
      <c r="GN139">
        <f t="shared" si="133"/>
        <v>0</v>
      </c>
      <c r="GO139">
        <f t="shared" si="134"/>
        <v>27890.880000000001</v>
      </c>
      <c r="GP139">
        <f t="shared" si="135"/>
        <v>0</v>
      </c>
      <c r="GR139">
        <v>0</v>
      </c>
      <c r="GS139">
        <v>3</v>
      </c>
      <c r="GT139">
        <v>0</v>
      </c>
      <c r="GU139" t="s">
        <v>3</v>
      </c>
      <c r="GV139">
        <f t="shared" si="136"/>
        <v>0</v>
      </c>
      <c r="GW139">
        <v>1</v>
      </c>
      <c r="GX139">
        <f t="shared" si="137"/>
        <v>0</v>
      </c>
      <c r="HA139">
        <v>0</v>
      </c>
      <c r="HB139">
        <v>0</v>
      </c>
      <c r="HC139">
        <f t="shared" si="138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45" x14ac:dyDescent="0.2">
      <c r="A140">
        <v>19</v>
      </c>
      <c r="B140">
        <v>1</v>
      </c>
      <c r="F140" t="s">
        <v>3</v>
      </c>
      <c r="G140" t="s">
        <v>297</v>
      </c>
      <c r="H140" t="s">
        <v>3</v>
      </c>
      <c r="AA140">
        <v>1</v>
      </c>
      <c r="IK140">
        <v>0</v>
      </c>
    </row>
    <row r="142" spans="1:245" x14ac:dyDescent="0.2">
      <c r="A142" s="2">
        <v>51</v>
      </c>
      <c r="B142" s="2">
        <f>B119</f>
        <v>1</v>
      </c>
      <c r="C142" s="2">
        <f>A119</f>
        <v>4</v>
      </c>
      <c r="D142" s="2">
        <f>ROW(A119)</f>
        <v>119</v>
      </c>
      <c r="E142" s="2"/>
      <c r="F142" s="2" t="str">
        <f>IF(F119&lt;&gt;"",F119,"")</f>
        <v>Новый раздел</v>
      </c>
      <c r="G142" s="2" t="str">
        <f>IF(G119&lt;&gt;"",G119,"")</f>
        <v>Монтажные работы</v>
      </c>
      <c r="H142" s="2">
        <v>0</v>
      </c>
      <c r="I142" s="2"/>
      <c r="J142" s="2"/>
      <c r="K142" s="2"/>
      <c r="L142" s="2"/>
      <c r="M142" s="2"/>
      <c r="N142" s="2"/>
      <c r="O142" s="2">
        <f t="shared" ref="O142:T142" si="147">ROUND(AB142,2)</f>
        <v>191172.87</v>
      </c>
      <c r="P142" s="2">
        <f t="shared" si="147"/>
        <v>57199.839999999997</v>
      </c>
      <c r="Q142" s="2">
        <f t="shared" si="147"/>
        <v>12823.43</v>
      </c>
      <c r="R142" s="2">
        <f t="shared" si="147"/>
        <v>6188.27</v>
      </c>
      <c r="S142" s="2">
        <f t="shared" si="147"/>
        <v>121149.6</v>
      </c>
      <c r="T142" s="2">
        <f t="shared" si="147"/>
        <v>0</v>
      </c>
      <c r="U142" s="2">
        <f>AH142</f>
        <v>171.09793261999999</v>
      </c>
      <c r="V142" s="2">
        <f>AI142</f>
        <v>0</v>
      </c>
      <c r="W142" s="2">
        <f>ROUND(AJ142,2)</f>
        <v>0</v>
      </c>
      <c r="X142" s="2">
        <f>ROUND(AK142,2)</f>
        <v>123517.74</v>
      </c>
      <c r="Y142" s="2">
        <f>ROUND(AL142,2)</f>
        <v>64942.32</v>
      </c>
      <c r="Z142" s="2"/>
      <c r="AA142" s="2"/>
      <c r="AB142" s="2">
        <f>ROUND(SUMIF(AA123:AA139,"=61054198",O123:O139),2)</f>
        <v>191172.87</v>
      </c>
      <c r="AC142" s="2">
        <f>ROUND(SUMIF(AA123:AA139,"=61054198",P123:P139),2)</f>
        <v>57199.839999999997</v>
      </c>
      <c r="AD142" s="2">
        <f>ROUND(SUMIF(AA123:AA139,"=61054198",Q123:Q139),2)</f>
        <v>12823.43</v>
      </c>
      <c r="AE142" s="2">
        <f>ROUND(SUMIF(AA123:AA139,"=61054198",R123:R139),2)</f>
        <v>6188.27</v>
      </c>
      <c r="AF142" s="2">
        <f>ROUND(SUMIF(AA123:AA139,"=61054198",S123:S139),2)</f>
        <v>121149.6</v>
      </c>
      <c r="AG142" s="2">
        <f>ROUND(SUMIF(AA123:AA139,"=61054198",T123:T139),2)</f>
        <v>0</v>
      </c>
      <c r="AH142" s="2">
        <f>SUMIF(AA123:AA139,"=61054198",U123:U139)</f>
        <v>171.09793261999999</v>
      </c>
      <c r="AI142" s="2">
        <f>SUMIF(AA123:AA139,"=61054198",V123:V139)</f>
        <v>0</v>
      </c>
      <c r="AJ142" s="2">
        <f>ROUND(SUMIF(AA123:AA139,"=61054198",W123:W139),2)</f>
        <v>0</v>
      </c>
      <c r="AK142" s="2">
        <f>ROUND(SUMIF(AA123:AA139,"=61054198",X123:X139),2)</f>
        <v>123517.74</v>
      </c>
      <c r="AL142" s="2">
        <f>ROUND(SUMIF(AA123:AA139,"=61054198",Y123:Y139),2)</f>
        <v>64942.32</v>
      </c>
      <c r="AM142" s="2"/>
      <c r="AN142" s="2"/>
      <c r="AO142" s="2">
        <f t="shared" ref="AO142:BD142" si="148">ROUND(BX142,2)</f>
        <v>0</v>
      </c>
      <c r="AP142" s="2">
        <f t="shared" si="148"/>
        <v>0</v>
      </c>
      <c r="AQ142" s="2">
        <f t="shared" si="148"/>
        <v>0</v>
      </c>
      <c r="AR142" s="2">
        <f t="shared" si="148"/>
        <v>379632.93</v>
      </c>
      <c r="AS142" s="2">
        <f t="shared" si="148"/>
        <v>0</v>
      </c>
      <c r="AT142" s="2">
        <f t="shared" si="148"/>
        <v>379632.93</v>
      </c>
      <c r="AU142" s="2">
        <f t="shared" si="148"/>
        <v>0</v>
      </c>
      <c r="AV142" s="2">
        <f t="shared" si="148"/>
        <v>57199.839999999997</v>
      </c>
      <c r="AW142" s="2">
        <f t="shared" si="148"/>
        <v>57199.839999999997</v>
      </c>
      <c r="AX142" s="2">
        <f t="shared" si="148"/>
        <v>0</v>
      </c>
      <c r="AY142" s="2">
        <f t="shared" si="148"/>
        <v>57199.839999999997</v>
      </c>
      <c r="AZ142" s="2">
        <f t="shared" si="148"/>
        <v>0</v>
      </c>
      <c r="BA142" s="2">
        <f t="shared" si="148"/>
        <v>0</v>
      </c>
      <c r="BB142" s="2">
        <f t="shared" si="148"/>
        <v>0</v>
      </c>
      <c r="BC142" s="2">
        <f t="shared" si="148"/>
        <v>0</v>
      </c>
      <c r="BD142" s="2">
        <f t="shared" si="148"/>
        <v>0</v>
      </c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>
        <f>ROUND(SUMIF(AA123:AA139,"=61054198",FQ123:FQ139),2)</f>
        <v>0</v>
      </c>
      <c r="BY142" s="2">
        <f>ROUND(SUMIF(AA123:AA139,"=61054198",FR123:FR139),2)</f>
        <v>0</v>
      </c>
      <c r="BZ142" s="2">
        <f>ROUND(SUMIF(AA123:AA139,"=61054198",GL123:GL139),2)</f>
        <v>0</v>
      </c>
      <c r="CA142" s="2">
        <f>ROUND(SUMIF(AA123:AA139,"=61054198",GM123:GM139),2)</f>
        <v>379632.93</v>
      </c>
      <c r="CB142" s="2">
        <f>ROUND(SUMIF(AA123:AA139,"=61054198",GN123:GN139),2)</f>
        <v>0</v>
      </c>
      <c r="CC142" s="2">
        <f>ROUND(SUMIF(AA123:AA139,"=61054198",GO123:GO139),2)</f>
        <v>379632.93</v>
      </c>
      <c r="CD142" s="2">
        <f>ROUND(SUMIF(AA123:AA139,"=61054198",GP123:GP139),2)</f>
        <v>0</v>
      </c>
      <c r="CE142" s="2">
        <f>AC142-BX142</f>
        <v>57199.839999999997</v>
      </c>
      <c r="CF142" s="2">
        <f>AC142-BY142</f>
        <v>57199.839999999997</v>
      </c>
      <c r="CG142" s="2">
        <f>BX142-BZ142</f>
        <v>0</v>
      </c>
      <c r="CH142" s="2">
        <f>AC142-BX142-BY142+BZ142</f>
        <v>57199.839999999997</v>
      </c>
      <c r="CI142" s="2">
        <f>BY142-BZ142</f>
        <v>0</v>
      </c>
      <c r="CJ142" s="2">
        <f>ROUND(SUMIF(AA123:AA139,"=61054198",GX123:GX139),2)</f>
        <v>0</v>
      </c>
      <c r="CK142" s="2">
        <f>ROUND(SUMIF(AA123:AA139,"=61054198",GY123:GY139),2)</f>
        <v>0</v>
      </c>
      <c r="CL142" s="2">
        <f>ROUND(SUMIF(AA123:AA139,"=61054198",GZ123:GZ139),2)</f>
        <v>0</v>
      </c>
      <c r="CM142" s="2">
        <f>ROUND(SUMIF(AA123:AA139,"=61054198",HD123:HD139),2)</f>
        <v>0</v>
      </c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>
        <v>0</v>
      </c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201</v>
      </c>
      <c r="F144" s="4">
        <f>ROUND(Source!O142,O144)</f>
        <v>191172.87</v>
      </c>
      <c r="G144" s="4" t="s">
        <v>122</v>
      </c>
      <c r="H144" s="4" t="s">
        <v>123</v>
      </c>
      <c r="I144" s="4"/>
      <c r="J144" s="4"/>
      <c r="K144" s="4">
        <v>201</v>
      </c>
      <c r="L144" s="4">
        <v>1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191172.87</v>
      </c>
      <c r="X144" s="4">
        <v>1</v>
      </c>
      <c r="Y144" s="4">
        <v>191172.87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202</v>
      </c>
      <c r="F145" s="4">
        <f>ROUND(Source!P142,O145)</f>
        <v>57199.839999999997</v>
      </c>
      <c r="G145" s="4" t="s">
        <v>124</v>
      </c>
      <c r="H145" s="4" t="s">
        <v>125</v>
      </c>
      <c r="I145" s="4"/>
      <c r="J145" s="4"/>
      <c r="K145" s="4">
        <v>202</v>
      </c>
      <c r="L145" s="4">
        <v>2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57199.839999999997</v>
      </c>
      <c r="X145" s="4">
        <v>1</v>
      </c>
      <c r="Y145" s="4">
        <v>57199.839999999997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222</v>
      </c>
      <c r="F146" s="4">
        <f>ROUND(Source!AO142,O146)</f>
        <v>0</v>
      </c>
      <c r="G146" s="4" t="s">
        <v>126</v>
      </c>
      <c r="H146" s="4" t="s">
        <v>127</v>
      </c>
      <c r="I146" s="4"/>
      <c r="J146" s="4"/>
      <c r="K146" s="4">
        <v>222</v>
      </c>
      <c r="L146" s="4">
        <v>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225</v>
      </c>
      <c r="F147" s="4">
        <f>ROUND(Source!AV142,O147)</f>
        <v>57199.839999999997</v>
      </c>
      <c r="G147" s="4" t="s">
        <v>128</v>
      </c>
      <c r="H147" s="4" t="s">
        <v>129</v>
      </c>
      <c r="I147" s="4"/>
      <c r="J147" s="4"/>
      <c r="K147" s="4">
        <v>225</v>
      </c>
      <c r="L147" s="4">
        <v>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57199.839999999997</v>
      </c>
      <c r="X147" s="4">
        <v>1</v>
      </c>
      <c r="Y147" s="4">
        <v>57199.839999999997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226</v>
      </c>
      <c r="F148" s="4">
        <f>ROUND(Source!AW142,O148)</f>
        <v>57199.839999999997</v>
      </c>
      <c r="G148" s="4" t="s">
        <v>130</v>
      </c>
      <c r="H148" s="4" t="s">
        <v>131</v>
      </c>
      <c r="I148" s="4"/>
      <c r="J148" s="4"/>
      <c r="K148" s="4">
        <v>226</v>
      </c>
      <c r="L148" s="4">
        <v>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57199.839999999997</v>
      </c>
      <c r="X148" s="4">
        <v>1</v>
      </c>
      <c r="Y148" s="4">
        <v>57199.839999999997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227</v>
      </c>
      <c r="F149" s="4">
        <f>ROUND(Source!AX142,O149)</f>
        <v>0</v>
      </c>
      <c r="G149" s="4" t="s">
        <v>132</v>
      </c>
      <c r="H149" s="4" t="s">
        <v>133</v>
      </c>
      <c r="I149" s="4"/>
      <c r="J149" s="4"/>
      <c r="K149" s="4">
        <v>227</v>
      </c>
      <c r="L149" s="4">
        <v>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228</v>
      </c>
      <c r="F150" s="4">
        <f>ROUND(Source!AY142,O150)</f>
        <v>57199.839999999997</v>
      </c>
      <c r="G150" s="4" t="s">
        <v>134</v>
      </c>
      <c r="H150" s="4" t="s">
        <v>135</v>
      </c>
      <c r="I150" s="4"/>
      <c r="J150" s="4"/>
      <c r="K150" s="4">
        <v>228</v>
      </c>
      <c r="L150" s="4">
        <v>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57199.839999999997</v>
      </c>
      <c r="X150" s="4">
        <v>1</v>
      </c>
      <c r="Y150" s="4">
        <v>57199.839999999997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216</v>
      </c>
      <c r="F151" s="4">
        <f>ROUND(Source!AP142,O151)</f>
        <v>0</v>
      </c>
      <c r="G151" s="4" t="s">
        <v>136</v>
      </c>
      <c r="H151" s="4" t="s">
        <v>137</v>
      </c>
      <c r="I151" s="4"/>
      <c r="J151" s="4"/>
      <c r="K151" s="4">
        <v>216</v>
      </c>
      <c r="L151" s="4">
        <v>8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223</v>
      </c>
      <c r="F152" s="4">
        <f>ROUND(Source!AQ142,O152)</f>
        <v>0</v>
      </c>
      <c r="G152" s="4" t="s">
        <v>138</v>
      </c>
      <c r="H152" s="4" t="s">
        <v>139</v>
      </c>
      <c r="I152" s="4"/>
      <c r="J152" s="4"/>
      <c r="K152" s="4">
        <v>223</v>
      </c>
      <c r="L152" s="4">
        <v>9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229</v>
      </c>
      <c r="F153" s="4">
        <f>ROUND(Source!AZ142,O153)</f>
        <v>0</v>
      </c>
      <c r="G153" s="4" t="s">
        <v>140</v>
      </c>
      <c r="H153" s="4" t="s">
        <v>141</v>
      </c>
      <c r="I153" s="4"/>
      <c r="J153" s="4"/>
      <c r="K153" s="4">
        <v>229</v>
      </c>
      <c r="L153" s="4">
        <v>10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203</v>
      </c>
      <c r="F154" s="4">
        <f>ROUND(Source!Q142,O154)</f>
        <v>12823.43</v>
      </c>
      <c r="G154" s="4" t="s">
        <v>142</v>
      </c>
      <c r="H154" s="4" t="s">
        <v>143</v>
      </c>
      <c r="I154" s="4"/>
      <c r="J154" s="4"/>
      <c r="K154" s="4">
        <v>203</v>
      </c>
      <c r="L154" s="4">
        <v>11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12823.43</v>
      </c>
      <c r="X154" s="4">
        <v>1</v>
      </c>
      <c r="Y154" s="4">
        <v>12823.43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231</v>
      </c>
      <c r="F155" s="4">
        <f>ROUND(Source!BB142,O155)</f>
        <v>0</v>
      </c>
      <c r="G155" s="4" t="s">
        <v>144</v>
      </c>
      <c r="H155" s="4" t="s">
        <v>145</v>
      </c>
      <c r="I155" s="4"/>
      <c r="J155" s="4"/>
      <c r="K155" s="4">
        <v>231</v>
      </c>
      <c r="L155" s="4">
        <v>12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204</v>
      </c>
      <c r="F156" s="4">
        <f>ROUND(Source!R142,O156)</f>
        <v>6188.27</v>
      </c>
      <c r="G156" s="4" t="s">
        <v>146</v>
      </c>
      <c r="H156" s="4" t="s">
        <v>147</v>
      </c>
      <c r="I156" s="4"/>
      <c r="J156" s="4"/>
      <c r="K156" s="4">
        <v>204</v>
      </c>
      <c r="L156" s="4">
        <v>13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6188.27</v>
      </c>
      <c r="X156" s="4">
        <v>1</v>
      </c>
      <c r="Y156" s="4">
        <v>6188.27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205</v>
      </c>
      <c r="F157" s="4">
        <f>ROUND(Source!S142,O157)</f>
        <v>121149.6</v>
      </c>
      <c r="G157" s="4" t="s">
        <v>148</v>
      </c>
      <c r="H157" s="4" t="s">
        <v>149</v>
      </c>
      <c r="I157" s="4"/>
      <c r="J157" s="4"/>
      <c r="K157" s="4">
        <v>205</v>
      </c>
      <c r="L157" s="4">
        <v>14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121149.6</v>
      </c>
      <c r="X157" s="4">
        <v>1</v>
      </c>
      <c r="Y157" s="4">
        <v>121149.6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232</v>
      </c>
      <c r="F158" s="4">
        <f>ROUND(Source!BC142,O158)</f>
        <v>0</v>
      </c>
      <c r="G158" s="4" t="s">
        <v>150</v>
      </c>
      <c r="H158" s="4" t="s">
        <v>151</v>
      </c>
      <c r="I158" s="4"/>
      <c r="J158" s="4"/>
      <c r="K158" s="4">
        <v>232</v>
      </c>
      <c r="L158" s="4">
        <v>15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214</v>
      </c>
      <c r="F159" s="4">
        <f>ROUND(Source!AS142,O159)</f>
        <v>0</v>
      </c>
      <c r="G159" s="4" t="s">
        <v>152</v>
      </c>
      <c r="H159" s="4" t="s">
        <v>153</v>
      </c>
      <c r="I159" s="4"/>
      <c r="J159" s="4"/>
      <c r="K159" s="4">
        <v>214</v>
      </c>
      <c r="L159" s="4">
        <v>16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215</v>
      </c>
      <c r="F160" s="4">
        <f>ROUND(Source!AT142,O160)</f>
        <v>379632.93</v>
      </c>
      <c r="G160" s="4" t="s">
        <v>154</v>
      </c>
      <c r="H160" s="4" t="s">
        <v>155</v>
      </c>
      <c r="I160" s="4"/>
      <c r="J160" s="4"/>
      <c r="K160" s="4">
        <v>215</v>
      </c>
      <c r="L160" s="4">
        <v>17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379632.93</v>
      </c>
      <c r="X160" s="4">
        <v>1</v>
      </c>
      <c r="Y160" s="4">
        <v>379632.93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217</v>
      </c>
      <c r="F161" s="4">
        <f>ROUND(Source!AU142,O161)</f>
        <v>0</v>
      </c>
      <c r="G161" s="4" t="s">
        <v>156</v>
      </c>
      <c r="H161" s="4" t="s">
        <v>157</v>
      </c>
      <c r="I161" s="4"/>
      <c r="J161" s="4"/>
      <c r="K161" s="4">
        <v>217</v>
      </c>
      <c r="L161" s="4">
        <v>18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">
      <c r="A162" s="4">
        <v>50</v>
      </c>
      <c r="B162" s="4">
        <v>0</v>
      </c>
      <c r="C162" s="4">
        <v>0</v>
      </c>
      <c r="D162" s="4">
        <v>1</v>
      </c>
      <c r="E162" s="4">
        <v>230</v>
      </c>
      <c r="F162" s="4">
        <f>ROUND(Source!BA142,O162)</f>
        <v>0</v>
      </c>
      <c r="G162" s="4" t="s">
        <v>158</v>
      </c>
      <c r="H162" s="4" t="s">
        <v>159</v>
      </c>
      <c r="I162" s="4"/>
      <c r="J162" s="4"/>
      <c r="K162" s="4">
        <v>230</v>
      </c>
      <c r="L162" s="4">
        <v>19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45" x14ac:dyDescent="0.2">
      <c r="A163" s="4">
        <v>50</v>
      </c>
      <c r="B163" s="4">
        <v>0</v>
      </c>
      <c r="C163" s="4">
        <v>0</v>
      </c>
      <c r="D163" s="4">
        <v>1</v>
      </c>
      <c r="E163" s="4">
        <v>206</v>
      </c>
      <c r="F163" s="4">
        <f>ROUND(Source!T142,O163)</f>
        <v>0</v>
      </c>
      <c r="G163" s="4" t="s">
        <v>160</v>
      </c>
      <c r="H163" s="4" t="s">
        <v>161</v>
      </c>
      <c r="I163" s="4"/>
      <c r="J163" s="4"/>
      <c r="K163" s="4">
        <v>206</v>
      </c>
      <c r="L163" s="4">
        <v>20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45" x14ac:dyDescent="0.2">
      <c r="A164" s="4">
        <v>50</v>
      </c>
      <c r="B164" s="4">
        <v>0</v>
      </c>
      <c r="C164" s="4">
        <v>0</v>
      </c>
      <c r="D164" s="4">
        <v>1</v>
      </c>
      <c r="E164" s="4">
        <v>207</v>
      </c>
      <c r="F164" s="4">
        <f>Source!U142</f>
        <v>171.09793261999999</v>
      </c>
      <c r="G164" s="4" t="s">
        <v>162</v>
      </c>
      <c r="H164" s="4" t="s">
        <v>163</v>
      </c>
      <c r="I164" s="4"/>
      <c r="J164" s="4"/>
      <c r="K164" s="4">
        <v>207</v>
      </c>
      <c r="L164" s="4">
        <v>21</v>
      </c>
      <c r="M164" s="4">
        <v>3</v>
      </c>
      <c r="N164" s="4" t="s">
        <v>3</v>
      </c>
      <c r="O164" s="4">
        <v>-1</v>
      </c>
      <c r="P164" s="4"/>
      <c r="Q164" s="4"/>
      <c r="R164" s="4"/>
      <c r="S164" s="4"/>
      <c r="T164" s="4"/>
      <c r="U164" s="4"/>
      <c r="V164" s="4"/>
      <c r="W164" s="4">
        <v>171.09793262000002</v>
      </c>
      <c r="X164" s="4">
        <v>1</v>
      </c>
      <c r="Y164" s="4">
        <v>171.09793262000002</v>
      </c>
      <c r="Z164" s="4"/>
      <c r="AA164" s="4"/>
      <c r="AB164" s="4"/>
    </row>
    <row r="165" spans="1:245" x14ac:dyDescent="0.2">
      <c r="A165" s="4">
        <v>50</v>
      </c>
      <c r="B165" s="4">
        <v>0</v>
      </c>
      <c r="C165" s="4">
        <v>0</v>
      </c>
      <c r="D165" s="4">
        <v>1</v>
      </c>
      <c r="E165" s="4">
        <v>208</v>
      </c>
      <c r="F165" s="4">
        <f>Source!V142</f>
        <v>0</v>
      </c>
      <c r="G165" s="4" t="s">
        <v>164</v>
      </c>
      <c r="H165" s="4" t="s">
        <v>165</v>
      </c>
      <c r="I165" s="4"/>
      <c r="J165" s="4"/>
      <c r="K165" s="4">
        <v>208</v>
      </c>
      <c r="L165" s="4">
        <v>22</v>
      </c>
      <c r="M165" s="4">
        <v>3</v>
      </c>
      <c r="N165" s="4" t="s">
        <v>3</v>
      </c>
      <c r="O165" s="4">
        <v>-1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209</v>
      </c>
      <c r="F166" s="4">
        <f>ROUND(Source!W142,O166)</f>
        <v>0</v>
      </c>
      <c r="G166" s="4" t="s">
        <v>166</v>
      </c>
      <c r="H166" s="4" t="s">
        <v>167</v>
      </c>
      <c r="I166" s="4"/>
      <c r="J166" s="4"/>
      <c r="K166" s="4">
        <v>209</v>
      </c>
      <c r="L166" s="4">
        <v>23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233</v>
      </c>
      <c r="F167" s="4">
        <f>ROUND(Source!BD142,O167)</f>
        <v>0</v>
      </c>
      <c r="G167" s="4" t="s">
        <v>168</v>
      </c>
      <c r="H167" s="4" t="s">
        <v>169</v>
      </c>
      <c r="I167" s="4"/>
      <c r="J167" s="4"/>
      <c r="K167" s="4">
        <v>233</v>
      </c>
      <c r="L167" s="4">
        <v>24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210</v>
      </c>
      <c r="F168" s="4">
        <f>ROUND(Source!X142,O168)</f>
        <v>123517.74</v>
      </c>
      <c r="G168" s="4" t="s">
        <v>170</v>
      </c>
      <c r="H168" s="4" t="s">
        <v>171</v>
      </c>
      <c r="I168" s="4"/>
      <c r="J168" s="4"/>
      <c r="K168" s="4">
        <v>210</v>
      </c>
      <c r="L168" s="4">
        <v>25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123517.74</v>
      </c>
      <c r="X168" s="4">
        <v>1</v>
      </c>
      <c r="Y168" s="4">
        <v>123517.74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211</v>
      </c>
      <c r="F169" s="4">
        <f>ROUND(Source!Y142,O169)</f>
        <v>64942.32</v>
      </c>
      <c r="G169" s="4" t="s">
        <v>172</v>
      </c>
      <c r="H169" s="4" t="s">
        <v>173</v>
      </c>
      <c r="I169" s="4"/>
      <c r="J169" s="4"/>
      <c r="K169" s="4">
        <v>211</v>
      </c>
      <c r="L169" s="4">
        <v>26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64942.32</v>
      </c>
      <c r="X169" s="4">
        <v>1</v>
      </c>
      <c r="Y169" s="4">
        <v>64942.32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224</v>
      </c>
      <c r="F170" s="4">
        <f>ROUND(Source!AR142,O170)</f>
        <v>379632.93</v>
      </c>
      <c r="G170" s="4" t="s">
        <v>174</v>
      </c>
      <c r="H170" s="4" t="s">
        <v>175</v>
      </c>
      <c r="I170" s="4"/>
      <c r="J170" s="4"/>
      <c r="K170" s="4">
        <v>224</v>
      </c>
      <c r="L170" s="4">
        <v>27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379632.93</v>
      </c>
      <c r="X170" s="4">
        <v>1</v>
      </c>
      <c r="Y170" s="4">
        <v>379632.93</v>
      </c>
      <c r="Z170" s="4"/>
      <c r="AA170" s="4"/>
      <c r="AB170" s="4"/>
    </row>
    <row r="172" spans="1:245" x14ac:dyDescent="0.2">
      <c r="A172" s="1">
        <v>4</v>
      </c>
      <c r="B172" s="1">
        <v>1</v>
      </c>
      <c r="C172" s="1"/>
      <c r="D172" s="1">
        <f>ROW(A189)</f>
        <v>189</v>
      </c>
      <c r="E172" s="1"/>
      <c r="F172" s="1" t="s">
        <v>16</v>
      </c>
      <c r="G172" s="1" t="s">
        <v>17</v>
      </c>
      <c r="H172" s="1" t="s">
        <v>3</v>
      </c>
      <c r="I172" s="1">
        <v>0</v>
      </c>
      <c r="J172" s="1"/>
      <c r="K172" s="1">
        <v>0</v>
      </c>
      <c r="L172" s="1"/>
      <c r="M172" s="1" t="s">
        <v>3</v>
      </c>
      <c r="N172" s="1"/>
      <c r="O172" s="1"/>
      <c r="P172" s="1"/>
      <c r="Q172" s="1"/>
      <c r="R172" s="1"/>
      <c r="S172" s="1">
        <v>0</v>
      </c>
      <c r="T172" s="1"/>
      <c r="U172" s="1" t="s">
        <v>3</v>
      </c>
      <c r="V172" s="1">
        <v>0</v>
      </c>
      <c r="W172" s="1"/>
      <c r="X172" s="1"/>
      <c r="Y172" s="1"/>
      <c r="Z172" s="1"/>
      <c r="AA172" s="1"/>
      <c r="AB172" s="1" t="s">
        <v>3</v>
      </c>
      <c r="AC172" s="1" t="s">
        <v>3</v>
      </c>
      <c r="AD172" s="1" t="s">
        <v>3</v>
      </c>
      <c r="AE172" s="1" t="s">
        <v>3</v>
      </c>
      <c r="AF172" s="1" t="s">
        <v>3</v>
      </c>
      <c r="AG172" s="1" t="s">
        <v>3</v>
      </c>
      <c r="AH172" s="1"/>
      <c r="AI172" s="1"/>
      <c r="AJ172" s="1"/>
      <c r="AK172" s="1"/>
      <c r="AL172" s="1"/>
      <c r="AM172" s="1"/>
      <c r="AN172" s="1"/>
      <c r="AO172" s="1"/>
      <c r="AP172" s="1" t="s">
        <v>3</v>
      </c>
      <c r="AQ172" s="1" t="s">
        <v>3</v>
      </c>
      <c r="AR172" s="1" t="s">
        <v>3</v>
      </c>
      <c r="AS172" s="1"/>
      <c r="AT172" s="1"/>
      <c r="AU172" s="1"/>
      <c r="AV172" s="1"/>
      <c r="AW172" s="1"/>
      <c r="AX172" s="1"/>
      <c r="AY172" s="1"/>
      <c r="AZ172" s="1" t="s">
        <v>3</v>
      </c>
      <c r="BA172" s="1"/>
      <c r="BB172" s="1" t="s">
        <v>3</v>
      </c>
      <c r="BC172" s="1" t="s">
        <v>3</v>
      </c>
      <c r="BD172" s="1" t="s">
        <v>3</v>
      </c>
      <c r="BE172" s="1" t="s">
        <v>3</v>
      </c>
      <c r="BF172" s="1" t="s">
        <v>3</v>
      </c>
      <c r="BG172" s="1" t="s">
        <v>3</v>
      </c>
      <c r="BH172" s="1" t="s">
        <v>3</v>
      </c>
      <c r="BI172" s="1" t="s">
        <v>3</v>
      </c>
      <c r="BJ172" s="1" t="s">
        <v>3</v>
      </c>
      <c r="BK172" s="1" t="s">
        <v>3</v>
      </c>
      <c r="BL172" s="1" t="s">
        <v>3</v>
      </c>
      <c r="BM172" s="1" t="s">
        <v>3</v>
      </c>
      <c r="BN172" s="1" t="s">
        <v>3</v>
      </c>
      <c r="BO172" s="1" t="s">
        <v>3</v>
      </c>
      <c r="BP172" s="1" t="s">
        <v>3</v>
      </c>
      <c r="BQ172" s="1"/>
      <c r="BR172" s="1"/>
      <c r="BS172" s="1"/>
      <c r="BT172" s="1"/>
      <c r="BU172" s="1"/>
      <c r="BV172" s="1"/>
      <c r="BW172" s="1"/>
      <c r="BX172" s="1">
        <v>0</v>
      </c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>
        <v>0</v>
      </c>
    </row>
    <row r="174" spans="1:245" x14ac:dyDescent="0.2">
      <c r="A174" s="2">
        <v>52</v>
      </c>
      <c r="B174" s="2">
        <f t="shared" ref="B174:G174" si="149">B189</f>
        <v>1</v>
      </c>
      <c r="C174" s="2">
        <f t="shared" si="149"/>
        <v>4</v>
      </c>
      <c r="D174" s="2">
        <f t="shared" si="149"/>
        <v>172</v>
      </c>
      <c r="E174" s="2">
        <f t="shared" si="149"/>
        <v>0</v>
      </c>
      <c r="F174" s="2" t="str">
        <f t="shared" si="149"/>
        <v>Новый раздел</v>
      </c>
      <c r="G174" s="2" t="str">
        <f t="shared" si="149"/>
        <v>Строительные работы</v>
      </c>
      <c r="H174" s="2"/>
      <c r="I174" s="2"/>
      <c r="J174" s="2"/>
      <c r="K174" s="2"/>
      <c r="L174" s="2"/>
      <c r="M174" s="2"/>
      <c r="N174" s="2"/>
      <c r="O174" s="2">
        <f t="shared" ref="O174:AT174" si="150">O189</f>
        <v>48421.93</v>
      </c>
      <c r="P174" s="2">
        <f t="shared" si="150"/>
        <v>239.57</v>
      </c>
      <c r="Q174" s="2">
        <f t="shared" si="150"/>
        <v>24415.17</v>
      </c>
      <c r="R174" s="2">
        <f t="shared" si="150"/>
        <v>9311.92</v>
      </c>
      <c r="S174" s="2">
        <f t="shared" si="150"/>
        <v>23767.19</v>
      </c>
      <c r="T174" s="2">
        <f t="shared" si="150"/>
        <v>0</v>
      </c>
      <c r="U174" s="2">
        <f t="shared" si="150"/>
        <v>36.2248134556</v>
      </c>
      <c r="V174" s="2">
        <f t="shared" si="150"/>
        <v>0</v>
      </c>
      <c r="W174" s="2">
        <f t="shared" si="150"/>
        <v>0</v>
      </c>
      <c r="X174" s="2">
        <f t="shared" si="150"/>
        <v>25330.51</v>
      </c>
      <c r="Y174" s="2">
        <f t="shared" si="150"/>
        <v>15773.73</v>
      </c>
      <c r="Z174" s="2">
        <f t="shared" si="150"/>
        <v>0</v>
      </c>
      <c r="AA174" s="2">
        <f t="shared" si="150"/>
        <v>0</v>
      </c>
      <c r="AB174" s="2">
        <f t="shared" si="150"/>
        <v>48421.93</v>
      </c>
      <c r="AC174" s="2">
        <f t="shared" si="150"/>
        <v>239.57</v>
      </c>
      <c r="AD174" s="2">
        <f t="shared" si="150"/>
        <v>24415.17</v>
      </c>
      <c r="AE174" s="2">
        <f t="shared" si="150"/>
        <v>9311.92</v>
      </c>
      <c r="AF174" s="2">
        <f t="shared" si="150"/>
        <v>23767.19</v>
      </c>
      <c r="AG174" s="2">
        <f t="shared" si="150"/>
        <v>0</v>
      </c>
      <c r="AH174" s="2">
        <f t="shared" si="150"/>
        <v>36.2248134556</v>
      </c>
      <c r="AI174" s="2">
        <f t="shared" si="150"/>
        <v>0</v>
      </c>
      <c r="AJ174" s="2">
        <f t="shared" si="150"/>
        <v>0</v>
      </c>
      <c r="AK174" s="2">
        <f t="shared" si="150"/>
        <v>25330.51</v>
      </c>
      <c r="AL174" s="2">
        <f t="shared" si="150"/>
        <v>15773.73</v>
      </c>
      <c r="AM174" s="2">
        <f t="shared" si="150"/>
        <v>0</v>
      </c>
      <c r="AN174" s="2">
        <f t="shared" si="150"/>
        <v>0</v>
      </c>
      <c r="AO174" s="2">
        <f t="shared" si="150"/>
        <v>0</v>
      </c>
      <c r="AP174" s="2">
        <f t="shared" si="150"/>
        <v>0</v>
      </c>
      <c r="AQ174" s="2">
        <f t="shared" si="150"/>
        <v>0</v>
      </c>
      <c r="AR174" s="2">
        <f t="shared" si="150"/>
        <v>89526.17</v>
      </c>
      <c r="AS174" s="2">
        <f t="shared" si="150"/>
        <v>89526.17</v>
      </c>
      <c r="AT174" s="2">
        <f t="shared" si="150"/>
        <v>0</v>
      </c>
      <c r="AU174" s="2">
        <f t="shared" ref="AU174:BZ174" si="151">AU189</f>
        <v>0</v>
      </c>
      <c r="AV174" s="2">
        <f t="shared" si="151"/>
        <v>239.57</v>
      </c>
      <c r="AW174" s="2">
        <f t="shared" si="151"/>
        <v>239.57</v>
      </c>
      <c r="AX174" s="2">
        <f t="shared" si="151"/>
        <v>0</v>
      </c>
      <c r="AY174" s="2">
        <f t="shared" si="151"/>
        <v>239.57</v>
      </c>
      <c r="AZ174" s="2">
        <f t="shared" si="151"/>
        <v>0</v>
      </c>
      <c r="BA174" s="2">
        <f t="shared" si="151"/>
        <v>0</v>
      </c>
      <c r="BB174" s="2">
        <f t="shared" si="151"/>
        <v>0</v>
      </c>
      <c r="BC174" s="2">
        <f t="shared" si="151"/>
        <v>0</v>
      </c>
      <c r="BD174" s="2">
        <f t="shared" si="151"/>
        <v>0</v>
      </c>
      <c r="BE174" s="2">
        <f t="shared" si="151"/>
        <v>0</v>
      </c>
      <c r="BF174" s="2">
        <f t="shared" si="151"/>
        <v>0</v>
      </c>
      <c r="BG174" s="2">
        <f t="shared" si="151"/>
        <v>0</v>
      </c>
      <c r="BH174" s="2">
        <f t="shared" si="151"/>
        <v>0</v>
      </c>
      <c r="BI174" s="2">
        <f t="shared" si="151"/>
        <v>0</v>
      </c>
      <c r="BJ174" s="2">
        <f t="shared" si="151"/>
        <v>0</v>
      </c>
      <c r="BK174" s="2">
        <f t="shared" si="151"/>
        <v>0</v>
      </c>
      <c r="BL174" s="2">
        <f t="shared" si="151"/>
        <v>0</v>
      </c>
      <c r="BM174" s="2">
        <f t="shared" si="151"/>
        <v>0</v>
      </c>
      <c r="BN174" s="2">
        <f t="shared" si="151"/>
        <v>0</v>
      </c>
      <c r="BO174" s="2">
        <f t="shared" si="151"/>
        <v>0</v>
      </c>
      <c r="BP174" s="2">
        <f t="shared" si="151"/>
        <v>0</v>
      </c>
      <c r="BQ174" s="2">
        <f t="shared" si="151"/>
        <v>0</v>
      </c>
      <c r="BR174" s="2">
        <f t="shared" si="151"/>
        <v>0</v>
      </c>
      <c r="BS174" s="2">
        <f t="shared" si="151"/>
        <v>0</v>
      </c>
      <c r="BT174" s="2">
        <f t="shared" si="151"/>
        <v>0</v>
      </c>
      <c r="BU174" s="2">
        <f t="shared" si="151"/>
        <v>0</v>
      </c>
      <c r="BV174" s="2">
        <f t="shared" si="151"/>
        <v>0</v>
      </c>
      <c r="BW174" s="2">
        <f t="shared" si="151"/>
        <v>0</v>
      </c>
      <c r="BX174" s="2">
        <f t="shared" si="151"/>
        <v>0</v>
      </c>
      <c r="BY174" s="2">
        <f t="shared" si="151"/>
        <v>0</v>
      </c>
      <c r="BZ174" s="2">
        <f t="shared" si="151"/>
        <v>0</v>
      </c>
      <c r="CA174" s="2">
        <f t="shared" ref="CA174:DF174" si="152">CA189</f>
        <v>89526.17</v>
      </c>
      <c r="CB174" s="2">
        <f t="shared" si="152"/>
        <v>89526.17</v>
      </c>
      <c r="CC174" s="2">
        <f t="shared" si="152"/>
        <v>0</v>
      </c>
      <c r="CD174" s="2">
        <f t="shared" si="152"/>
        <v>0</v>
      </c>
      <c r="CE174" s="2">
        <f t="shared" si="152"/>
        <v>239.57</v>
      </c>
      <c r="CF174" s="2">
        <f t="shared" si="152"/>
        <v>239.57</v>
      </c>
      <c r="CG174" s="2">
        <f t="shared" si="152"/>
        <v>0</v>
      </c>
      <c r="CH174" s="2">
        <f t="shared" si="152"/>
        <v>239.57</v>
      </c>
      <c r="CI174" s="2">
        <f t="shared" si="152"/>
        <v>0</v>
      </c>
      <c r="CJ174" s="2">
        <f t="shared" si="152"/>
        <v>0</v>
      </c>
      <c r="CK174" s="2">
        <f t="shared" si="152"/>
        <v>0</v>
      </c>
      <c r="CL174" s="2">
        <f t="shared" si="152"/>
        <v>0</v>
      </c>
      <c r="CM174" s="2">
        <f t="shared" si="152"/>
        <v>0</v>
      </c>
      <c r="CN174" s="2">
        <f t="shared" si="152"/>
        <v>0</v>
      </c>
      <c r="CO174" s="2">
        <f t="shared" si="152"/>
        <v>0</v>
      </c>
      <c r="CP174" s="2">
        <f t="shared" si="152"/>
        <v>0</v>
      </c>
      <c r="CQ174" s="2">
        <f t="shared" si="152"/>
        <v>0</v>
      </c>
      <c r="CR174" s="2">
        <f t="shared" si="152"/>
        <v>0</v>
      </c>
      <c r="CS174" s="2">
        <f t="shared" si="152"/>
        <v>0</v>
      </c>
      <c r="CT174" s="2">
        <f t="shared" si="152"/>
        <v>0</v>
      </c>
      <c r="CU174" s="2">
        <f t="shared" si="152"/>
        <v>0</v>
      </c>
      <c r="CV174" s="2">
        <f t="shared" si="152"/>
        <v>0</v>
      </c>
      <c r="CW174" s="2">
        <f t="shared" si="152"/>
        <v>0</v>
      </c>
      <c r="CX174" s="2">
        <f t="shared" si="152"/>
        <v>0</v>
      </c>
      <c r="CY174" s="2">
        <f t="shared" si="152"/>
        <v>0</v>
      </c>
      <c r="CZ174" s="2">
        <f t="shared" si="152"/>
        <v>0</v>
      </c>
      <c r="DA174" s="2">
        <f t="shared" si="152"/>
        <v>0</v>
      </c>
      <c r="DB174" s="2">
        <f t="shared" si="152"/>
        <v>0</v>
      </c>
      <c r="DC174" s="2">
        <f t="shared" si="152"/>
        <v>0</v>
      </c>
      <c r="DD174" s="2">
        <f t="shared" si="152"/>
        <v>0</v>
      </c>
      <c r="DE174" s="2">
        <f t="shared" si="152"/>
        <v>0</v>
      </c>
      <c r="DF174" s="2">
        <f t="shared" si="152"/>
        <v>0</v>
      </c>
      <c r="DG174" s="3">
        <f t="shared" ref="DG174:EL174" si="153">DG189</f>
        <v>0</v>
      </c>
      <c r="DH174" s="3">
        <f t="shared" si="153"/>
        <v>0</v>
      </c>
      <c r="DI174" s="3">
        <f t="shared" si="153"/>
        <v>0</v>
      </c>
      <c r="DJ174" s="3">
        <f t="shared" si="153"/>
        <v>0</v>
      </c>
      <c r="DK174" s="3">
        <f t="shared" si="153"/>
        <v>0</v>
      </c>
      <c r="DL174" s="3">
        <f t="shared" si="153"/>
        <v>0</v>
      </c>
      <c r="DM174" s="3">
        <f t="shared" si="153"/>
        <v>0</v>
      </c>
      <c r="DN174" s="3">
        <f t="shared" si="153"/>
        <v>0</v>
      </c>
      <c r="DO174" s="3">
        <f t="shared" si="153"/>
        <v>0</v>
      </c>
      <c r="DP174" s="3">
        <f t="shared" si="153"/>
        <v>0</v>
      </c>
      <c r="DQ174" s="3">
        <f t="shared" si="153"/>
        <v>0</v>
      </c>
      <c r="DR174" s="3">
        <f t="shared" si="153"/>
        <v>0</v>
      </c>
      <c r="DS174" s="3">
        <f t="shared" si="153"/>
        <v>0</v>
      </c>
      <c r="DT174" s="3">
        <f t="shared" si="153"/>
        <v>0</v>
      </c>
      <c r="DU174" s="3">
        <f t="shared" si="153"/>
        <v>0</v>
      </c>
      <c r="DV174" s="3">
        <f t="shared" si="153"/>
        <v>0</v>
      </c>
      <c r="DW174" s="3">
        <f t="shared" si="153"/>
        <v>0</v>
      </c>
      <c r="DX174" s="3">
        <f t="shared" si="153"/>
        <v>0</v>
      </c>
      <c r="DY174" s="3">
        <f t="shared" si="153"/>
        <v>0</v>
      </c>
      <c r="DZ174" s="3">
        <f t="shared" si="153"/>
        <v>0</v>
      </c>
      <c r="EA174" s="3">
        <f t="shared" si="153"/>
        <v>0</v>
      </c>
      <c r="EB174" s="3">
        <f t="shared" si="153"/>
        <v>0</v>
      </c>
      <c r="EC174" s="3">
        <f t="shared" si="153"/>
        <v>0</v>
      </c>
      <c r="ED174" s="3">
        <f t="shared" si="153"/>
        <v>0</v>
      </c>
      <c r="EE174" s="3">
        <f t="shared" si="153"/>
        <v>0</v>
      </c>
      <c r="EF174" s="3">
        <f t="shared" si="153"/>
        <v>0</v>
      </c>
      <c r="EG174" s="3">
        <f t="shared" si="153"/>
        <v>0</v>
      </c>
      <c r="EH174" s="3">
        <f t="shared" si="153"/>
        <v>0</v>
      </c>
      <c r="EI174" s="3">
        <f t="shared" si="153"/>
        <v>0</v>
      </c>
      <c r="EJ174" s="3">
        <f t="shared" si="153"/>
        <v>0</v>
      </c>
      <c r="EK174" s="3">
        <f t="shared" si="153"/>
        <v>0</v>
      </c>
      <c r="EL174" s="3">
        <f t="shared" si="153"/>
        <v>0</v>
      </c>
      <c r="EM174" s="3">
        <f t="shared" ref="EM174:FR174" si="154">EM189</f>
        <v>0</v>
      </c>
      <c r="EN174" s="3">
        <f t="shared" si="154"/>
        <v>0</v>
      </c>
      <c r="EO174" s="3">
        <f t="shared" si="154"/>
        <v>0</v>
      </c>
      <c r="EP174" s="3">
        <f t="shared" si="154"/>
        <v>0</v>
      </c>
      <c r="EQ174" s="3">
        <f t="shared" si="154"/>
        <v>0</v>
      </c>
      <c r="ER174" s="3">
        <f t="shared" si="154"/>
        <v>0</v>
      </c>
      <c r="ES174" s="3">
        <f t="shared" si="154"/>
        <v>0</v>
      </c>
      <c r="ET174" s="3">
        <f t="shared" si="154"/>
        <v>0</v>
      </c>
      <c r="EU174" s="3">
        <f t="shared" si="154"/>
        <v>0</v>
      </c>
      <c r="EV174" s="3">
        <f t="shared" si="154"/>
        <v>0</v>
      </c>
      <c r="EW174" s="3">
        <f t="shared" si="154"/>
        <v>0</v>
      </c>
      <c r="EX174" s="3">
        <f t="shared" si="154"/>
        <v>0</v>
      </c>
      <c r="EY174" s="3">
        <f t="shared" si="154"/>
        <v>0</v>
      </c>
      <c r="EZ174" s="3">
        <f t="shared" si="154"/>
        <v>0</v>
      </c>
      <c r="FA174" s="3">
        <f t="shared" si="154"/>
        <v>0</v>
      </c>
      <c r="FB174" s="3">
        <f t="shared" si="154"/>
        <v>0</v>
      </c>
      <c r="FC174" s="3">
        <f t="shared" si="154"/>
        <v>0</v>
      </c>
      <c r="FD174" s="3">
        <f t="shared" si="154"/>
        <v>0</v>
      </c>
      <c r="FE174" s="3">
        <f t="shared" si="154"/>
        <v>0</v>
      </c>
      <c r="FF174" s="3">
        <f t="shared" si="154"/>
        <v>0</v>
      </c>
      <c r="FG174" s="3">
        <f t="shared" si="154"/>
        <v>0</v>
      </c>
      <c r="FH174" s="3">
        <f t="shared" si="154"/>
        <v>0</v>
      </c>
      <c r="FI174" s="3">
        <f t="shared" si="154"/>
        <v>0</v>
      </c>
      <c r="FJ174" s="3">
        <f t="shared" si="154"/>
        <v>0</v>
      </c>
      <c r="FK174" s="3">
        <f t="shared" si="154"/>
        <v>0</v>
      </c>
      <c r="FL174" s="3">
        <f t="shared" si="154"/>
        <v>0</v>
      </c>
      <c r="FM174" s="3">
        <f t="shared" si="154"/>
        <v>0</v>
      </c>
      <c r="FN174" s="3">
        <f t="shared" si="154"/>
        <v>0</v>
      </c>
      <c r="FO174" s="3">
        <f t="shared" si="154"/>
        <v>0</v>
      </c>
      <c r="FP174" s="3">
        <f t="shared" si="154"/>
        <v>0</v>
      </c>
      <c r="FQ174" s="3">
        <f t="shared" si="154"/>
        <v>0</v>
      </c>
      <c r="FR174" s="3">
        <f t="shared" si="154"/>
        <v>0</v>
      </c>
      <c r="FS174" s="3">
        <f t="shared" ref="FS174:GX174" si="155">FS189</f>
        <v>0</v>
      </c>
      <c r="FT174" s="3">
        <f t="shared" si="155"/>
        <v>0</v>
      </c>
      <c r="FU174" s="3">
        <f t="shared" si="155"/>
        <v>0</v>
      </c>
      <c r="FV174" s="3">
        <f t="shared" si="155"/>
        <v>0</v>
      </c>
      <c r="FW174" s="3">
        <f t="shared" si="155"/>
        <v>0</v>
      </c>
      <c r="FX174" s="3">
        <f t="shared" si="155"/>
        <v>0</v>
      </c>
      <c r="FY174" s="3">
        <f t="shared" si="155"/>
        <v>0</v>
      </c>
      <c r="FZ174" s="3">
        <f t="shared" si="155"/>
        <v>0</v>
      </c>
      <c r="GA174" s="3">
        <f t="shared" si="155"/>
        <v>0</v>
      </c>
      <c r="GB174" s="3">
        <f t="shared" si="155"/>
        <v>0</v>
      </c>
      <c r="GC174" s="3">
        <f t="shared" si="155"/>
        <v>0</v>
      </c>
      <c r="GD174" s="3">
        <f t="shared" si="155"/>
        <v>0</v>
      </c>
      <c r="GE174" s="3">
        <f t="shared" si="155"/>
        <v>0</v>
      </c>
      <c r="GF174" s="3">
        <f t="shared" si="155"/>
        <v>0</v>
      </c>
      <c r="GG174" s="3">
        <f t="shared" si="155"/>
        <v>0</v>
      </c>
      <c r="GH174" s="3">
        <f t="shared" si="155"/>
        <v>0</v>
      </c>
      <c r="GI174" s="3">
        <f t="shared" si="155"/>
        <v>0</v>
      </c>
      <c r="GJ174" s="3">
        <f t="shared" si="155"/>
        <v>0</v>
      </c>
      <c r="GK174" s="3">
        <f t="shared" si="155"/>
        <v>0</v>
      </c>
      <c r="GL174" s="3">
        <f t="shared" si="155"/>
        <v>0</v>
      </c>
      <c r="GM174" s="3">
        <f t="shared" si="155"/>
        <v>0</v>
      </c>
      <c r="GN174" s="3">
        <f t="shared" si="155"/>
        <v>0</v>
      </c>
      <c r="GO174" s="3">
        <f t="shared" si="155"/>
        <v>0</v>
      </c>
      <c r="GP174" s="3">
        <f t="shared" si="155"/>
        <v>0</v>
      </c>
      <c r="GQ174" s="3">
        <f t="shared" si="155"/>
        <v>0</v>
      </c>
      <c r="GR174" s="3">
        <f t="shared" si="155"/>
        <v>0</v>
      </c>
      <c r="GS174" s="3">
        <f t="shared" si="155"/>
        <v>0</v>
      </c>
      <c r="GT174" s="3">
        <f t="shared" si="155"/>
        <v>0</v>
      </c>
      <c r="GU174" s="3">
        <f t="shared" si="155"/>
        <v>0</v>
      </c>
      <c r="GV174" s="3">
        <f t="shared" si="155"/>
        <v>0</v>
      </c>
      <c r="GW174" s="3">
        <f t="shared" si="155"/>
        <v>0</v>
      </c>
      <c r="GX174" s="3">
        <f t="shared" si="155"/>
        <v>0</v>
      </c>
    </row>
    <row r="176" spans="1:245" x14ac:dyDescent="0.2">
      <c r="A176">
        <v>17</v>
      </c>
      <c r="B176">
        <v>1</v>
      </c>
      <c r="C176">
        <f>ROW(SmtRes!A168)</f>
        <v>168</v>
      </c>
      <c r="D176">
        <f>ROW(EtalonRes!A193)</f>
        <v>193</v>
      </c>
      <c r="E176" t="s">
        <v>298</v>
      </c>
      <c r="F176" t="s">
        <v>299</v>
      </c>
      <c r="G176" t="s">
        <v>300</v>
      </c>
      <c r="H176" t="s">
        <v>21</v>
      </c>
      <c r="I176">
        <f>ROUND(2.57/100,9)</f>
        <v>2.5700000000000001E-2</v>
      </c>
      <c r="J176">
        <v>0</v>
      </c>
      <c r="K176">
        <f>ROUND(2.57/100,9)</f>
        <v>2.5700000000000001E-2</v>
      </c>
      <c r="O176">
        <f t="shared" ref="O176:O187" si="156">ROUND(CP176,2)</f>
        <v>2064.2399999999998</v>
      </c>
      <c r="P176">
        <f t="shared" ref="P176:P187" si="157">ROUND((ROUND((AC176*AW176*I176),2)*BC176),2)</f>
        <v>0</v>
      </c>
      <c r="Q176">
        <f>(ROUND((ROUND((((ET176*1.1))*AV176*I176),2)*BB176),2)+ROUND((ROUND(((AE176-((EU176*1.1)))*AV176*I176),2)*BS176),2))</f>
        <v>0</v>
      </c>
      <c r="R176">
        <f t="shared" ref="R176:R187" si="158">ROUND((ROUND((AE176*AV176*I176),2)*BS176),2)</f>
        <v>0</v>
      </c>
      <c r="S176">
        <f t="shared" ref="S176:S187" si="159">ROUND((ROUND((AF176*AV176*I176),2)*BA176),2)</f>
        <v>2064.2399999999998</v>
      </c>
      <c r="T176">
        <f t="shared" ref="T176:T187" si="160">ROUND(CU176*I176,2)</f>
        <v>0</v>
      </c>
      <c r="U176">
        <f t="shared" ref="U176:U187" si="161">CV176*I176</f>
        <v>3.7764739584</v>
      </c>
      <c r="V176">
        <f t="shared" ref="V176:V187" si="162">CW176*I176</f>
        <v>0</v>
      </c>
      <c r="W176">
        <f t="shared" ref="W176:W187" si="163">ROUND(CX176*I176,2)</f>
        <v>0</v>
      </c>
      <c r="X176">
        <f t="shared" ref="X176:X187" si="164">ROUND(CY176,2)</f>
        <v>1837.17</v>
      </c>
      <c r="Y176">
        <f t="shared" ref="Y176:Y187" si="165">ROUND(CZ176,2)</f>
        <v>825.7</v>
      </c>
      <c r="AA176">
        <v>61054198</v>
      </c>
      <c r="AB176">
        <f t="shared" ref="AB176:AB187" si="166">ROUND((AC176+AD176+AF176),6)</f>
        <v>1156.2429999999999</v>
      </c>
      <c r="AC176">
        <f>ROUND(((ES176*1)),6)</f>
        <v>0</v>
      </c>
      <c r="AD176">
        <f>ROUND(((((ET176*1.1))-((EU176*1.1)))+AE176),6)</f>
        <v>0</v>
      </c>
      <c r="AE176">
        <f>ROUND(((EU176*1.1)),6)</f>
        <v>0</v>
      </c>
      <c r="AF176">
        <f>ROUND(((EV176*1.1)),6)</f>
        <v>1156.2429999999999</v>
      </c>
      <c r="AG176">
        <f t="shared" ref="AG176:AG187" si="167">ROUND((AP176),6)</f>
        <v>0</v>
      </c>
      <c r="AH176">
        <f>((EW176*1.1))</f>
        <v>117.74400000000001</v>
      </c>
      <c r="AI176">
        <f>((EX176*1.1))</f>
        <v>0</v>
      </c>
      <c r="AJ176">
        <f t="shared" ref="AJ176:AJ187" si="168">(AS176)</f>
        <v>0</v>
      </c>
      <c r="AK176">
        <v>1051.1300000000001</v>
      </c>
      <c r="AL176">
        <v>0</v>
      </c>
      <c r="AM176">
        <v>0</v>
      </c>
      <c r="AN176">
        <v>0</v>
      </c>
      <c r="AO176">
        <v>1051.1300000000001</v>
      </c>
      <c r="AP176">
        <v>0</v>
      </c>
      <c r="AQ176">
        <v>107.04</v>
      </c>
      <c r="AR176">
        <v>0</v>
      </c>
      <c r="AS176">
        <v>0</v>
      </c>
      <c r="AT176">
        <v>89</v>
      </c>
      <c r="AU176">
        <v>40</v>
      </c>
      <c r="AV176">
        <v>1.248</v>
      </c>
      <c r="AW176">
        <v>1</v>
      </c>
      <c r="AZ176">
        <v>1</v>
      </c>
      <c r="BA176">
        <v>55.67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301</v>
      </c>
      <c r="BM176">
        <v>2</v>
      </c>
      <c r="BN176">
        <v>0</v>
      </c>
      <c r="BO176" t="s">
        <v>299</v>
      </c>
      <c r="BP176">
        <v>1</v>
      </c>
      <c r="BQ176">
        <v>30</v>
      </c>
      <c r="BR176">
        <v>0</v>
      </c>
      <c r="BS176">
        <v>55.67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89</v>
      </c>
      <c r="CA176">
        <v>40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639</v>
      </c>
      <c r="CO176">
        <v>0</v>
      </c>
      <c r="CP176">
        <f t="shared" ref="CP176:CP187" si="169">(P176+Q176+S176)</f>
        <v>2064.2399999999998</v>
      </c>
      <c r="CQ176">
        <f t="shared" ref="CQ176:CQ187" si="170">ROUND((ROUND((AC176*AW176*1),2)*BC176),2)</f>
        <v>0</v>
      </c>
      <c r="CR176">
        <f>(ROUND((ROUND((((ET176*1.1))*AV176*1),2)*BB176),2)+ROUND((ROUND(((AE176-((EU176*1.1)))*AV176*1),2)*BS176),2))</f>
        <v>0</v>
      </c>
      <c r="CS176">
        <f t="shared" ref="CS176:CS187" si="171">ROUND((ROUND((AE176*AV176*1),2)*BS176),2)</f>
        <v>0</v>
      </c>
      <c r="CT176">
        <f t="shared" ref="CT176:CT187" si="172">ROUND((ROUND((AF176*AV176*1),2)*BA176),2)</f>
        <v>80331.25</v>
      </c>
      <c r="CU176">
        <f t="shared" ref="CU176:CU187" si="173">AG176</f>
        <v>0</v>
      </c>
      <c r="CV176">
        <f t="shared" ref="CV176:CV181" si="174">(AH176*AV176)</f>
        <v>146.944512</v>
      </c>
      <c r="CW176">
        <f t="shared" ref="CW176:CW187" si="175">AI176</f>
        <v>0</v>
      </c>
      <c r="CX176">
        <f t="shared" ref="CX176:CX187" si="176">AJ176</f>
        <v>0</v>
      </c>
      <c r="CY176">
        <f t="shared" ref="CY176:CY181" si="177">(((S176+R176)*AT176)/100)</f>
        <v>1837.1735999999999</v>
      </c>
      <c r="CZ176">
        <f t="shared" ref="CZ176:CZ181" si="178">(((S176+R176)*AU176)/100)</f>
        <v>825.69599999999991</v>
      </c>
      <c r="DB176">
        <v>21</v>
      </c>
      <c r="DC176" t="s">
        <v>3</v>
      </c>
      <c r="DD176" t="s">
        <v>34</v>
      </c>
      <c r="DE176" t="s">
        <v>35</v>
      </c>
      <c r="DF176" t="s">
        <v>35</v>
      </c>
      <c r="DG176" t="s">
        <v>35</v>
      </c>
      <c r="DH176" t="s">
        <v>3</v>
      </c>
      <c r="DI176" t="s">
        <v>35</v>
      </c>
      <c r="DJ176" t="s">
        <v>35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21</v>
      </c>
      <c r="DW176" t="s">
        <v>21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60107417</v>
      </c>
      <c r="EF176">
        <v>30</v>
      </c>
      <c r="EG176" t="s">
        <v>17</v>
      </c>
      <c r="EH176">
        <v>0</v>
      </c>
      <c r="EI176" t="s">
        <v>3</v>
      </c>
      <c r="EJ176">
        <v>1</v>
      </c>
      <c r="EK176">
        <v>2</v>
      </c>
      <c r="EL176" t="s">
        <v>26</v>
      </c>
      <c r="EM176" t="s">
        <v>27</v>
      </c>
      <c r="EO176" t="s">
        <v>38</v>
      </c>
      <c r="EQ176">
        <v>0</v>
      </c>
      <c r="ER176">
        <v>1051.1300000000001</v>
      </c>
      <c r="ES176">
        <v>0</v>
      </c>
      <c r="ET176">
        <v>0</v>
      </c>
      <c r="EU176">
        <v>0</v>
      </c>
      <c r="EV176">
        <v>1051.1300000000001</v>
      </c>
      <c r="EW176">
        <v>107.04</v>
      </c>
      <c r="EX176">
        <v>0</v>
      </c>
      <c r="EY176">
        <v>0</v>
      </c>
      <c r="FQ176">
        <v>0</v>
      </c>
      <c r="FR176">
        <v>0</v>
      </c>
      <c r="FS176">
        <v>0</v>
      </c>
      <c r="FX176">
        <v>89</v>
      </c>
      <c r="FY176">
        <v>40</v>
      </c>
      <c r="GA176" t="s">
        <v>3</v>
      </c>
      <c r="GD176">
        <v>1</v>
      </c>
      <c r="GF176">
        <v>1448866383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 t="shared" ref="GL176:GL187" si="179">ROUND(IF(AND(BH176=3,BI176=3,FS176&lt;&gt;0),P176,0),2)</f>
        <v>0</v>
      </c>
      <c r="GM176">
        <f t="shared" ref="GM176:GM187" si="180">ROUND(O176+X176+Y176,2)+GX176</f>
        <v>4727.1099999999997</v>
      </c>
      <c r="GN176">
        <f t="shared" ref="GN176:GN187" si="181">IF(OR(BI176=0,BI176=1),GM176-GX176,0)</f>
        <v>4727.1099999999997</v>
      </c>
      <c r="GO176">
        <f t="shared" ref="GO176:GO187" si="182">IF(BI176=2,GM176-GX176,0)</f>
        <v>0</v>
      </c>
      <c r="GP176">
        <f t="shared" ref="GP176:GP187" si="183">IF(BI176=4,GM176-GX176,0)</f>
        <v>0</v>
      </c>
      <c r="GR176">
        <v>0</v>
      </c>
      <c r="GS176">
        <v>3</v>
      </c>
      <c r="GT176">
        <v>0</v>
      </c>
      <c r="GU176" t="s">
        <v>3</v>
      </c>
      <c r="GV176">
        <f t="shared" ref="GV176:GV187" si="184">ROUND((GT176),6)</f>
        <v>0</v>
      </c>
      <c r="GW176">
        <v>1</v>
      </c>
      <c r="GX176">
        <f t="shared" ref="GX176:GX187" si="185">ROUND(HC176*I176,2)</f>
        <v>0</v>
      </c>
      <c r="HA176">
        <v>0</v>
      </c>
      <c r="HB176">
        <v>0</v>
      </c>
      <c r="HC176">
        <f t="shared" ref="HC176:HC187" si="186">GV176*GW176</f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45" x14ac:dyDescent="0.2">
      <c r="A177">
        <v>17</v>
      </c>
      <c r="B177">
        <v>1</v>
      </c>
      <c r="C177">
        <f>ROW(SmtRes!A169)</f>
        <v>169</v>
      </c>
      <c r="D177">
        <f>ROW(EtalonRes!A194)</f>
        <v>194</v>
      </c>
      <c r="E177" t="s">
        <v>302</v>
      </c>
      <c r="F177" t="s">
        <v>303</v>
      </c>
      <c r="G177" t="s">
        <v>304</v>
      </c>
      <c r="H177" t="s">
        <v>21</v>
      </c>
      <c r="I177">
        <f>ROUND(2.57/100,9)</f>
        <v>2.5700000000000001E-2</v>
      </c>
      <c r="J177">
        <v>0</v>
      </c>
      <c r="K177">
        <f>ROUND(2.57/100,9)</f>
        <v>2.5700000000000001E-2</v>
      </c>
      <c r="O177">
        <f t="shared" si="156"/>
        <v>1561.54</v>
      </c>
      <c r="P177">
        <f t="shared" si="157"/>
        <v>0</v>
      </c>
      <c r="Q177">
        <f>(ROUND((ROUND((((ET177*1.1))*AV177*I177),2)*BB177),2)+ROUND((ROUND(((AE177-((EU177*1.1)))*AV177*I177),2)*BS177),2))</f>
        <v>0</v>
      </c>
      <c r="R177">
        <f t="shared" si="158"/>
        <v>0</v>
      </c>
      <c r="S177">
        <f t="shared" si="159"/>
        <v>1561.54</v>
      </c>
      <c r="T177">
        <f t="shared" si="160"/>
        <v>0</v>
      </c>
      <c r="U177">
        <f t="shared" si="161"/>
        <v>2.9283196800000004</v>
      </c>
      <c r="V177">
        <f t="shared" si="162"/>
        <v>0</v>
      </c>
      <c r="W177">
        <f t="shared" si="163"/>
        <v>0</v>
      </c>
      <c r="X177">
        <f t="shared" si="164"/>
        <v>1358.54</v>
      </c>
      <c r="Y177">
        <f t="shared" si="165"/>
        <v>624.62</v>
      </c>
      <c r="AA177">
        <v>61054198</v>
      </c>
      <c r="AB177">
        <f t="shared" si="166"/>
        <v>874.654</v>
      </c>
      <c r="AC177">
        <f>ROUND(((ES177*1)),6)</f>
        <v>0</v>
      </c>
      <c r="AD177">
        <f>ROUND(((((ET177*1.1))-((EU177*1.1)))+AE177),6)</f>
        <v>0</v>
      </c>
      <c r="AE177">
        <f>ROUND(((EU177*1.1)),6)</f>
        <v>0</v>
      </c>
      <c r="AF177">
        <f>ROUND(((EV177*1.1)),6)</f>
        <v>874.654</v>
      </c>
      <c r="AG177">
        <f t="shared" si="167"/>
        <v>0</v>
      </c>
      <c r="AH177">
        <f>((EW177*1.1))</f>
        <v>91.300000000000011</v>
      </c>
      <c r="AI177">
        <f>((EX177*1.1))</f>
        <v>0</v>
      </c>
      <c r="AJ177">
        <f t="shared" si="168"/>
        <v>0</v>
      </c>
      <c r="AK177">
        <v>795.14</v>
      </c>
      <c r="AL177">
        <v>0</v>
      </c>
      <c r="AM177">
        <v>0</v>
      </c>
      <c r="AN177">
        <v>0</v>
      </c>
      <c r="AO177">
        <v>795.14</v>
      </c>
      <c r="AP177">
        <v>0</v>
      </c>
      <c r="AQ177">
        <v>83</v>
      </c>
      <c r="AR177">
        <v>0</v>
      </c>
      <c r="AS177">
        <v>0</v>
      </c>
      <c r="AT177">
        <v>87</v>
      </c>
      <c r="AU177">
        <v>40</v>
      </c>
      <c r="AV177">
        <v>1.248</v>
      </c>
      <c r="AW177">
        <v>1</v>
      </c>
      <c r="AZ177">
        <v>1</v>
      </c>
      <c r="BA177">
        <v>55.67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305</v>
      </c>
      <c r="BM177">
        <v>88</v>
      </c>
      <c r="BN177">
        <v>0</v>
      </c>
      <c r="BO177" t="s">
        <v>303</v>
      </c>
      <c r="BP177">
        <v>1</v>
      </c>
      <c r="BQ177">
        <v>60</v>
      </c>
      <c r="BR177">
        <v>0</v>
      </c>
      <c r="BS177">
        <v>55.67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87</v>
      </c>
      <c r="CA177">
        <v>40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639</v>
      </c>
      <c r="CO177">
        <v>0</v>
      </c>
      <c r="CP177">
        <f t="shared" si="169"/>
        <v>1561.54</v>
      </c>
      <c r="CQ177">
        <f t="shared" si="170"/>
        <v>0</v>
      </c>
      <c r="CR177">
        <f>(ROUND((ROUND((((ET177*1.1))*AV177*1),2)*BB177),2)+ROUND((ROUND(((AE177-((EU177*1.1)))*AV177*1),2)*BS177),2))</f>
        <v>0</v>
      </c>
      <c r="CS177">
        <f t="shared" si="171"/>
        <v>0</v>
      </c>
      <c r="CT177">
        <f t="shared" si="172"/>
        <v>60767.7</v>
      </c>
      <c r="CU177">
        <f t="shared" si="173"/>
        <v>0</v>
      </c>
      <c r="CV177">
        <f t="shared" si="174"/>
        <v>113.94240000000002</v>
      </c>
      <c r="CW177">
        <f t="shared" si="175"/>
        <v>0</v>
      </c>
      <c r="CX177">
        <f t="shared" si="176"/>
        <v>0</v>
      </c>
      <c r="CY177">
        <f t="shared" si="177"/>
        <v>1358.5398</v>
      </c>
      <c r="CZ177">
        <f t="shared" si="178"/>
        <v>624.61599999999999</v>
      </c>
      <c r="DB177">
        <v>22</v>
      </c>
      <c r="DC177" t="s">
        <v>3</v>
      </c>
      <c r="DD177" t="s">
        <v>34</v>
      </c>
      <c r="DE177" t="s">
        <v>35</v>
      </c>
      <c r="DF177" t="s">
        <v>35</v>
      </c>
      <c r="DG177" t="s">
        <v>35</v>
      </c>
      <c r="DH177" t="s">
        <v>3</v>
      </c>
      <c r="DI177" t="s">
        <v>35</v>
      </c>
      <c r="DJ177" t="s">
        <v>35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1013</v>
      </c>
      <c r="DV177" t="s">
        <v>21</v>
      </c>
      <c r="DW177" t="s">
        <v>21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60107552</v>
      </c>
      <c r="EF177">
        <v>60</v>
      </c>
      <c r="EG177" t="s">
        <v>306</v>
      </c>
      <c r="EH177">
        <v>0</v>
      </c>
      <c r="EI177" t="s">
        <v>3</v>
      </c>
      <c r="EJ177">
        <v>1</v>
      </c>
      <c r="EK177">
        <v>88</v>
      </c>
      <c r="EL177" t="s">
        <v>307</v>
      </c>
      <c r="EM177" t="s">
        <v>308</v>
      </c>
      <c r="EO177" t="s">
        <v>38</v>
      </c>
      <c r="EQ177">
        <v>0</v>
      </c>
      <c r="ER177">
        <v>795.14</v>
      </c>
      <c r="ES177">
        <v>0</v>
      </c>
      <c r="ET177">
        <v>0</v>
      </c>
      <c r="EU177">
        <v>0</v>
      </c>
      <c r="EV177">
        <v>795.14</v>
      </c>
      <c r="EW177">
        <v>83</v>
      </c>
      <c r="EX177">
        <v>0</v>
      </c>
      <c r="EY177">
        <v>0</v>
      </c>
      <c r="FQ177">
        <v>0</v>
      </c>
      <c r="FR177">
        <v>0</v>
      </c>
      <c r="FS177">
        <v>0</v>
      </c>
      <c r="FX177">
        <v>87</v>
      </c>
      <c r="FY177">
        <v>40</v>
      </c>
      <c r="GA177" t="s">
        <v>3</v>
      </c>
      <c r="GD177">
        <v>1</v>
      </c>
      <c r="GF177">
        <v>-1356398180</v>
      </c>
      <c r="GG177">
        <v>2</v>
      </c>
      <c r="GH177">
        <v>1</v>
      </c>
      <c r="GI177">
        <v>2</v>
      </c>
      <c r="GJ177">
        <v>0</v>
      </c>
      <c r="GK177">
        <v>0</v>
      </c>
      <c r="GL177">
        <f t="shared" si="179"/>
        <v>0</v>
      </c>
      <c r="GM177">
        <f t="shared" si="180"/>
        <v>3544.7</v>
      </c>
      <c r="GN177">
        <f t="shared" si="181"/>
        <v>3544.7</v>
      </c>
      <c r="GO177">
        <f t="shared" si="182"/>
        <v>0</v>
      </c>
      <c r="GP177">
        <f t="shared" si="183"/>
        <v>0</v>
      </c>
      <c r="GR177">
        <v>0</v>
      </c>
      <c r="GS177">
        <v>3</v>
      </c>
      <c r="GT177">
        <v>0</v>
      </c>
      <c r="GU177" t="s">
        <v>3</v>
      </c>
      <c r="GV177">
        <f t="shared" si="184"/>
        <v>0</v>
      </c>
      <c r="GW177">
        <v>1</v>
      </c>
      <c r="GX177">
        <f t="shared" si="185"/>
        <v>0</v>
      </c>
      <c r="HA177">
        <v>0</v>
      </c>
      <c r="HB177">
        <v>0</v>
      </c>
      <c r="HC177">
        <f t="shared" si="186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8" spans="1:245" x14ac:dyDescent="0.2">
      <c r="A178">
        <v>17</v>
      </c>
      <c r="B178">
        <v>1</v>
      </c>
      <c r="C178">
        <f>ROW(SmtRes!A173)</f>
        <v>173</v>
      </c>
      <c r="D178">
        <f>ROW(EtalonRes!A199)</f>
        <v>199</v>
      </c>
      <c r="E178" t="s">
        <v>309</v>
      </c>
      <c r="F178" t="s">
        <v>45</v>
      </c>
      <c r="G178" t="s">
        <v>310</v>
      </c>
      <c r="H178" t="s">
        <v>47</v>
      </c>
      <c r="I178">
        <v>5.0200000000000002E-2</v>
      </c>
      <c r="J178">
        <v>0</v>
      </c>
      <c r="K178">
        <v>5.0200000000000002E-2</v>
      </c>
      <c r="O178">
        <f t="shared" si="156"/>
        <v>1619.08</v>
      </c>
      <c r="P178">
        <f t="shared" si="157"/>
        <v>0</v>
      </c>
      <c r="Q178">
        <f>(ROUND((ROUND(((((ET178*1.1)*0.3))*AV178*I178),2)*BB178),2)+ROUND((ROUND(((AE178-(((EU178*1.1)*0.3)))*AV178*I178),2)*BS178),2))</f>
        <v>67</v>
      </c>
      <c r="R178">
        <f t="shared" si="158"/>
        <v>27.84</v>
      </c>
      <c r="S178">
        <f t="shared" si="159"/>
        <v>1552.08</v>
      </c>
      <c r="T178">
        <f t="shared" si="160"/>
        <v>0</v>
      </c>
      <c r="U178">
        <f t="shared" si="161"/>
        <v>2.6133850676999999</v>
      </c>
      <c r="V178">
        <f t="shared" si="162"/>
        <v>0</v>
      </c>
      <c r="W178">
        <f t="shared" si="163"/>
        <v>0</v>
      </c>
      <c r="X178">
        <f t="shared" si="164"/>
        <v>1548.32</v>
      </c>
      <c r="Y178">
        <f t="shared" si="165"/>
        <v>916.35</v>
      </c>
      <c r="AA178">
        <v>61054198</v>
      </c>
      <c r="AB178">
        <f t="shared" si="166"/>
        <v>605.80079999999998</v>
      </c>
      <c r="AC178">
        <f>ROUND((((ES178*1)*0)),6)</f>
        <v>0</v>
      </c>
      <c r="AD178">
        <f>ROUND((((((ET178*1.1)*0.3))-(((EU178*1.1)*0.3)))+AE178),6)</f>
        <v>85.328100000000006</v>
      </c>
      <c r="AE178">
        <f>ROUND((((EU178*1.1)*0.3)),6)</f>
        <v>9.3687000000000005</v>
      </c>
      <c r="AF178">
        <f>ROUND((((EV178*1.1)*0.3)),6)</f>
        <v>520.47270000000003</v>
      </c>
      <c r="AG178">
        <f t="shared" si="167"/>
        <v>0</v>
      </c>
      <c r="AH178">
        <f>(((EW178*1.1)*0.3))</f>
        <v>48.790500000000002</v>
      </c>
      <c r="AI178">
        <f>(((EX178*1.1)*0.3))</f>
        <v>0</v>
      </c>
      <c r="AJ178">
        <f t="shared" si="168"/>
        <v>0</v>
      </c>
      <c r="AK178">
        <v>1835.76</v>
      </c>
      <c r="AL178">
        <v>0</v>
      </c>
      <c r="AM178">
        <v>258.57</v>
      </c>
      <c r="AN178">
        <v>28.39</v>
      </c>
      <c r="AO178">
        <v>1577.19</v>
      </c>
      <c r="AP178">
        <v>0</v>
      </c>
      <c r="AQ178">
        <v>147.85</v>
      </c>
      <c r="AR178">
        <v>0</v>
      </c>
      <c r="AS178">
        <v>0</v>
      </c>
      <c r="AT178">
        <v>98</v>
      </c>
      <c r="AU178">
        <v>58</v>
      </c>
      <c r="AV178">
        <v>1.0669999999999999</v>
      </c>
      <c r="AW178">
        <v>1.081</v>
      </c>
      <c r="AZ178">
        <v>1</v>
      </c>
      <c r="BA178">
        <v>55.67</v>
      </c>
      <c r="BB178">
        <v>14.66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1</v>
      </c>
      <c r="BJ178" t="s">
        <v>48</v>
      </c>
      <c r="BM178">
        <v>40</v>
      </c>
      <c r="BN178">
        <v>0</v>
      </c>
      <c r="BO178" t="s">
        <v>45</v>
      </c>
      <c r="BP178">
        <v>1</v>
      </c>
      <c r="BQ178">
        <v>30</v>
      </c>
      <c r="BR178">
        <v>0</v>
      </c>
      <c r="BS178">
        <v>55.67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98</v>
      </c>
      <c r="CA178">
        <v>58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640</v>
      </c>
      <c r="CO178">
        <v>0</v>
      </c>
      <c r="CP178">
        <f t="shared" si="169"/>
        <v>1619.08</v>
      </c>
      <c r="CQ178">
        <f t="shared" si="170"/>
        <v>0</v>
      </c>
      <c r="CR178">
        <f>(ROUND((ROUND(((((ET178*1.1)*0.3))*AV178*1),2)*BB178),2)+ROUND((ROUND(((AE178-(((EU178*1.1)*0.3)))*AV178*1),2)*BS178),2))</f>
        <v>1334.79</v>
      </c>
      <c r="CS178">
        <f t="shared" si="171"/>
        <v>556.70000000000005</v>
      </c>
      <c r="CT178">
        <f t="shared" si="172"/>
        <v>30915.78</v>
      </c>
      <c r="CU178">
        <f t="shared" si="173"/>
        <v>0</v>
      </c>
      <c r="CV178">
        <f t="shared" si="174"/>
        <v>52.0594635</v>
      </c>
      <c r="CW178">
        <f t="shared" si="175"/>
        <v>0</v>
      </c>
      <c r="CX178">
        <f t="shared" si="176"/>
        <v>0</v>
      </c>
      <c r="CY178">
        <f t="shared" si="177"/>
        <v>1548.3215999999998</v>
      </c>
      <c r="CZ178">
        <f t="shared" si="178"/>
        <v>916.35359999999991</v>
      </c>
      <c r="DB178">
        <v>23</v>
      </c>
      <c r="DC178" t="s">
        <v>3</v>
      </c>
      <c r="DD178" t="s">
        <v>311</v>
      </c>
      <c r="DE178" t="s">
        <v>312</v>
      </c>
      <c r="DF178" t="s">
        <v>312</v>
      </c>
      <c r="DG178" t="s">
        <v>312</v>
      </c>
      <c r="DH178" t="s">
        <v>3</v>
      </c>
      <c r="DI178" t="s">
        <v>312</v>
      </c>
      <c r="DJ178" t="s">
        <v>312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47</v>
      </c>
      <c r="DW178" t="s">
        <v>47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60107485</v>
      </c>
      <c r="EF178">
        <v>30</v>
      </c>
      <c r="EG178" t="s">
        <v>17</v>
      </c>
      <c r="EH178">
        <v>0</v>
      </c>
      <c r="EI178" t="s">
        <v>3</v>
      </c>
      <c r="EJ178">
        <v>1</v>
      </c>
      <c r="EK178">
        <v>40</v>
      </c>
      <c r="EL178" t="s">
        <v>49</v>
      </c>
      <c r="EM178" t="s">
        <v>50</v>
      </c>
      <c r="EO178" t="s">
        <v>313</v>
      </c>
      <c r="EQ178">
        <v>0</v>
      </c>
      <c r="ER178">
        <v>1835.76</v>
      </c>
      <c r="ES178">
        <v>0</v>
      </c>
      <c r="ET178">
        <v>258.57</v>
      </c>
      <c r="EU178">
        <v>28.39</v>
      </c>
      <c r="EV178">
        <v>1577.19</v>
      </c>
      <c r="EW178">
        <v>147.85</v>
      </c>
      <c r="EX178">
        <v>0</v>
      </c>
      <c r="EY178">
        <v>0</v>
      </c>
      <c r="FQ178">
        <v>0</v>
      </c>
      <c r="FR178">
        <v>0</v>
      </c>
      <c r="FS178">
        <v>0</v>
      </c>
      <c r="FX178">
        <v>98</v>
      </c>
      <c r="FY178">
        <v>58</v>
      </c>
      <c r="GA178" t="s">
        <v>3</v>
      </c>
      <c r="GD178">
        <v>1</v>
      </c>
      <c r="GF178">
        <v>-601208820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 t="shared" si="179"/>
        <v>0</v>
      </c>
      <c r="GM178">
        <f t="shared" si="180"/>
        <v>4083.75</v>
      </c>
      <c r="GN178">
        <f t="shared" si="181"/>
        <v>4083.75</v>
      </c>
      <c r="GO178">
        <f t="shared" si="182"/>
        <v>0</v>
      </c>
      <c r="GP178">
        <f t="shared" si="183"/>
        <v>0</v>
      </c>
      <c r="GR178">
        <v>0</v>
      </c>
      <c r="GS178">
        <v>3</v>
      </c>
      <c r="GT178">
        <v>0</v>
      </c>
      <c r="GU178" t="s">
        <v>3</v>
      </c>
      <c r="GV178">
        <f t="shared" si="184"/>
        <v>0</v>
      </c>
      <c r="GW178">
        <v>1</v>
      </c>
      <c r="GX178">
        <f t="shared" si="185"/>
        <v>0</v>
      </c>
      <c r="HA178">
        <v>0</v>
      </c>
      <c r="HB178">
        <v>0</v>
      </c>
      <c r="HC178">
        <f t="shared" si="186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45" x14ac:dyDescent="0.2">
      <c r="A179">
        <v>17</v>
      </c>
      <c r="B179">
        <v>1</v>
      </c>
      <c r="C179">
        <f>ROW(SmtRes!A177)</f>
        <v>177</v>
      </c>
      <c r="D179">
        <f>ROW(EtalonRes!A203)</f>
        <v>203</v>
      </c>
      <c r="E179" t="s">
        <v>314</v>
      </c>
      <c r="F179" t="s">
        <v>60</v>
      </c>
      <c r="G179" t="s">
        <v>61</v>
      </c>
      <c r="H179" t="s">
        <v>62</v>
      </c>
      <c r="I179">
        <f>ROUND(11/100,9)</f>
        <v>0.11</v>
      </c>
      <c r="J179">
        <v>0</v>
      </c>
      <c r="K179">
        <f>ROUND(11/100,9)</f>
        <v>0.11</v>
      </c>
      <c r="O179">
        <f t="shared" si="156"/>
        <v>4913.53</v>
      </c>
      <c r="P179">
        <f t="shared" si="157"/>
        <v>0</v>
      </c>
      <c r="Q179">
        <f>(ROUND((ROUND(((((ET179*1.1)*0.8))*AV179*I179),2)*BB179),2)+ROUND((ROUND(((AE179-(((EU179*1.1)*0.8)))*AV179*I179),2)*BS179),2))</f>
        <v>479.41</v>
      </c>
      <c r="R179">
        <f t="shared" si="158"/>
        <v>201.53</v>
      </c>
      <c r="S179">
        <f t="shared" si="159"/>
        <v>4434.12</v>
      </c>
      <c r="T179">
        <f t="shared" si="160"/>
        <v>0</v>
      </c>
      <c r="U179">
        <f t="shared" si="161"/>
        <v>6.8604483200000015</v>
      </c>
      <c r="V179">
        <f t="shared" si="162"/>
        <v>0</v>
      </c>
      <c r="W179">
        <f t="shared" si="163"/>
        <v>0</v>
      </c>
      <c r="X179">
        <f t="shared" si="164"/>
        <v>5099.22</v>
      </c>
      <c r="Y179">
        <f t="shared" si="165"/>
        <v>3384.02</v>
      </c>
      <c r="AA179">
        <v>61054198</v>
      </c>
      <c r="AB179">
        <f t="shared" si="166"/>
        <v>924.66</v>
      </c>
      <c r="AC179">
        <f>ROUND((((ES179*1)*0)),6)</f>
        <v>0</v>
      </c>
      <c r="AD179">
        <f>ROUND((((((ET179*1.1)*0.8))-(((EU179*1.1)*0.8)))+AE179),6)</f>
        <v>258.52640000000002</v>
      </c>
      <c r="AE179">
        <f>ROUND((((EU179*1.1)*0.8)),6)</f>
        <v>30.2896</v>
      </c>
      <c r="AF179">
        <f>ROUND((((EV179*1.1)*0.8)),6)</f>
        <v>666.1336</v>
      </c>
      <c r="AG179">
        <f t="shared" si="167"/>
        <v>0</v>
      </c>
      <c r="AH179">
        <f>(((EW179*1.1)*0.8))</f>
        <v>57.376000000000012</v>
      </c>
      <c r="AI179">
        <f>(((EX179*1.1)*0.8))</f>
        <v>0</v>
      </c>
      <c r="AJ179">
        <f t="shared" si="168"/>
        <v>0</v>
      </c>
      <c r="AK179">
        <v>1050.75</v>
      </c>
      <c r="AL179">
        <v>0</v>
      </c>
      <c r="AM179">
        <v>293.77999999999997</v>
      </c>
      <c r="AN179">
        <v>34.42</v>
      </c>
      <c r="AO179">
        <v>756.97</v>
      </c>
      <c r="AP179">
        <v>0</v>
      </c>
      <c r="AQ179">
        <v>65.2</v>
      </c>
      <c r="AR179">
        <v>0</v>
      </c>
      <c r="AS179">
        <v>0</v>
      </c>
      <c r="AT179">
        <v>110</v>
      </c>
      <c r="AU179">
        <v>73</v>
      </c>
      <c r="AV179">
        <v>1.087</v>
      </c>
      <c r="AW179">
        <v>1.0029999999999999</v>
      </c>
      <c r="AZ179">
        <v>1</v>
      </c>
      <c r="BA179">
        <v>55.67</v>
      </c>
      <c r="BB179">
        <v>15.51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63</v>
      </c>
      <c r="BM179">
        <v>10</v>
      </c>
      <c r="BN179">
        <v>0</v>
      </c>
      <c r="BO179" t="s">
        <v>60</v>
      </c>
      <c r="BP179">
        <v>1</v>
      </c>
      <c r="BQ179">
        <v>30</v>
      </c>
      <c r="BR179">
        <v>0</v>
      </c>
      <c r="BS179">
        <v>55.67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110</v>
      </c>
      <c r="CA179">
        <v>73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641</v>
      </c>
      <c r="CO179">
        <v>0</v>
      </c>
      <c r="CP179">
        <f t="shared" si="169"/>
        <v>4913.53</v>
      </c>
      <c r="CQ179">
        <f t="shared" si="170"/>
        <v>0</v>
      </c>
      <c r="CR179">
        <f>(ROUND((ROUND(((((ET179*1.1)*0.8))*AV179*1),2)*BB179),2)+ROUND((ROUND(((AE179-(((EU179*1.1)*0.8)))*AV179*1),2)*BS179),2))</f>
        <v>4358.62</v>
      </c>
      <c r="CS179">
        <f t="shared" si="171"/>
        <v>1832.66</v>
      </c>
      <c r="CT179">
        <f t="shared" si="172"/>
        <v>40310.089999999997</v>
      </c>
      <c r="CU179">
        <f t="shared" si="173"/>
        <v>0</v>
      </c>
      <c r="CV179">
        <f t="shared" si="174"/>
        <v>62.367712000000012</v>
      </c>
      <c r="CW179">
        <f t="shared" si="175"/>
        <v>0</v>
      </c>
      <c r="CX179">
        <f t="shared" si="176"/>
        <v>0</v>
      </c>
      <c r="CY179">
        <f t="shared" si="177"/>
        <v>5099.2149999999992</v>
      </c>
      <c r="CZ179">
        <f t="shared" si="178"/>
        <v>3384.0244999999995</v>
      </c>
      <c r="DB179">
        <v>25</v>
      </c>
      <c r="DC179" t="s">
        <v>3</v>
      </c>
      <c r="DD179" t="s">
        <v>311</v>
      </c>
      <c r="DE179" t="s">
        <v>315</v>
      </c>
      <c r="DF179" t="s">
        <v>315</v>
      </c>
      <c r="DG179" t="s">
        <v>315</v>
      </c>
      <c r="DH179" t="s">
        <v>3</v>
      </c>
      <c r="DI179" t="s">
        <v>315</v>
      </c>
      <c r="DJ179" t="s">
        <v>315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1010</v>
      </c>
      <c r="DV179" t="s">
        <v>62</v>
      </c>
      <c r="DW179" t="s">
        <v>62</v>
      </c>
      <c r="DX179">
        <v>100</v>
      </c>
      <c r="DZ179" t="s">
        <v>3</v>
      </c>
      <c r="EA179" t="s">
        <v>3</v>
      </c>
      <c r="EB179" t="s">
        <v>3</v>
      </c>
      <c r="EC179" t="s">
        <v>3</v>
      </c>
      <c r="EE179">
        <v>60107433</v>
      </c>
      <c r="EF179">
        <v>30</v>
      </c>
      <c r="EG179" t="s">
        <v>17</v>
      </c>
      <c r="EH179">
        <v>0</v>
      </c>
      <c r="EI179" t="s">
        <v>3</v>
      </c>
      <c r="EJ179">
        <v>1</v>
      </c>
      <c r="EK179">
        <v>10</v>
      </c>
      <c r="EL179" t="s">
        <v>64</v>
      </c>
      <c r="EM179" t="s">
        <v>65</v>
      </c>
      <c r="EO179" t="s">
        <v>316</v>
      </c>
      <c r="EQ179">
        <v>0</v>
      </c>
      <c r="ER179">
        <v>1050.75</v>
      </c>
      <c r="ES179">
        <v>0</v>
      </c>
      <c r="ET179">
        <v>293.77999999999997</v>
      </c>
      <c r="EU179">
        <v>34.42</v>
      </c>
      <c r="EV179">
        <v>756.97</v>
      </c>
      <c r="EW179">
        <v>65.2</v>
      </c>
      <c r="EX179">
        <v>0</v>
      </c>
      <c r="EY179">
        <v>0</v>
      </c>
      <c r="FQ179">
        <v>0</v>
      </c>
      <c r="FR179">
        <v>0</v>
      </c>
      <c r="FS179">
        <v>0</v>
      </c>
      <c r="FX179">
        <v>110</v>
      </c>
      <c r="FY179">
        <v>73</v>
      </c>
      <c r="GA179" t="s">
        <v>3</v>
      </c>
      <c r="GD179">
        <v>1</v>
      </c>
      <c r="GF179">
        <v>547941822</v>
      </c>
      <c r="GG179">
        <v>2</v>
      </c>
      <c r="GH179">
        <v>1</v>
      </c>
      <c r="GI179">
        <v>2</v>
      </c>
      <c r="GJ179">
        <v>0</v>
      </c>
      <c r="GK179">
        <v>0</v>
      </c>
      <c r="GL179">
        <f t="shared" si="179"/>
        <v>0</v>
      </c>
      <c r="GM179">
        <f t="shared" si="180"/>
        <v>13396.77</v>
      </c>
      <c r="GN179">
        <f t="shared" si="181"/>
        <v>13396.77</v>
      </c>
      <c r="GO179">
        <f t="shared" si="182"/>
        <v>0</v>
      </c>
      <c r="GP179">
        <f t="shared" si="183"/>
        <v>0</v>
      </c>
      <c r="GR179">
        <v>0</v>
      </c>
      <c r="GS179">
        <v>3</v>
      </c>
      <c r="GT179">
        <v>0</v>
      </c>
      <c r="GU179" t="s">
        <v>3</v>
      </c>
      <c r="GV179">
        <f t="shared" si="184"/>
        <v>0</v>
      </c>
      <c r="GW179">
        <v>1</v>
      </c>
      <c r="GX179">
        <f t="shared" si="185"/>
        <v>0</v>
      </c>
      <c r="HA179">
        <v>0</v>
      </c>
      <c r="HB179">
        <v>0</v>
      </c>
      <c r="HC179">
        <f t="shared" si="186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HS179">
        <v>0</v>
      </c>
      <c r="IK179">
        <v>0</v>
      </c>
    </row>
    <row r="180" spans="1:245" x14ac:dyDescent="0.2">
      <c r="A180">
        <v>18</v>
      </c>
      <c r="B180">
        <v>1</v>
      </c>
      <c r="C180">
        <v>177</v>
      </c>
      <c r="E180" t="s">
        <v>317</v>
      </c>
      <c r="F180" t="s">
        <v>67</v>
      </c>
      <c r="G180" t="s">
        <v>68</v>
      </c>
      <c r="H180" t="s">
        <v>42</v>
      </c>
      <c r="I180">
        <f>I179*J180</f>
        <v>0</v>
      </c>
      <c r="J180">
        <v>0</v>
      </c>
      <c r="K180">
        <v>48.918182000000002</v>
      </c>
      <c r="O180">
        <f t="shared" si="156"/>
        <v>0</v>
      </c>
      <c r="P180">
        <f t="shared" si="157"/>
        <v>0</v>
      </c>
      <c r="Q180">
        <f>(ROUND((ROUND(((ET180)*AV180*I180),2)*BB180),2)+ROUND((ROUND(((AE180-(EU180))*AV180*I180),2)*BS180),2))</f>
        <v>0</v>
      </c>
      <c r="R180">
        <f t="shared" si="158"/>
        <v>0</v>
      </c>
      <c r="S180">
        <f t="shared" si="159"/>
        <v>0</v>
      </c>
      <c r="T180">
        <f t="shared" si="160"/>
        <v>0</v>
      </c>
      <c r="U180">
        <f t="shared" si="161"/>
        <v>0</v>
      </c>
      <c r="V180">
        <f t="shared" si="162"/>
        <v>0</v>
      </c>
      <c r="W180">
        <f t="shared" si="163"/>
        <v>0</v>
      </c>
      <c r="X180">
        <f t="shared" si="164"/>
        <v>0</v>
      </c>
      <c r="Y180">
        <f t="shared" si="165"/>
        <v>0</v>
      </c>
      <c r="AA180">
        <v>61054198</v>
      </c>
      <c r="AB180">
        <f t="shared" si="166"/>
        <v>654.54999999999995</v>
      </c>
      <c r="AC180">
        <f>ROUND((ES180),6)</f>
        <v>654.54999999999995</v>
      </c>
      <c r="AD180">
        <f>ROUND((((ET180)-(EU180))+AE180),6)</f>
        <v>0</v>
      </c>
      <c r="AE180">
        <f>ROUND((EU180),6)</f>
        <v>0</v>
      </c>
      <c r="AF180">
        <f>ROUND((EV180),6)</f>
        <v>0</v>
      </c>
      <c r="AG180">
        <f t="shared" si="167"/>
        <v>0</v>
      </c>
      <c r="AH180">
        <f>(EW180)</f>
        <v>0</v>
      </c>
      <c r="AI180">
        <f>(EX180)</f>
        <v>0</v>
      </c>
      <c r="AJ180">
        <f t="shared" si="168"/>
        <v>0</v>
      </c>
      <c r="AK180">
        <v>654.54999999999995</v>
      </c>
      <c r="AL180">
        <v>654.54999999999995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110</v>
      </c>
      <c r="AU180">
        <v>73</v>
      </c>
      <c r="AV180">
        <v>1</v>
      </c>
      <c r="AW180">
        <v>1.0029999999999999</v>
      </c>
      <c r="AZ180">
        <v>1</v>
      </c>
      <c r="BA180">
        <v>1</v>
      </c>
      <c r="BB180">
        <v>1</v>
      </c>
      <c r="BC180">
        <v>15.16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69</v>
      </c>
      <c r="BM180">
        <v>10</v>
      </c>
      <c r="BN180">
        <v>0</v>
      </c>
      <c r="BO180" t="s">
        <v>67</v>
      </c>
      <c r="BP180">
        <v>1</v>
      </c>
      <c r="BQ180">
        <v>30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110</v>
      </c>
      <c r="CA180">
        <v>73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642</v>
      </c>
      <c r="CO180">
        <v>0</v>
      </c>
      <c r="CP180">
        <f t="shared" si="169"/>
        <v>0</v>
      </c>
      <c r="CQ180">
        <f t="shared" si="170"/>
        <v>9952.69</v>
      </c>
      <c r="CR180">
        <f>(ROUND((ROUND(((ET180)*AV180*1),2)*BB180),2)+ROUND((ROUND(((AE180-(EU180))*AV180*1),2)*BS180),2))</f>
        <v>0</v>
      </c>
      <c r="CS180">
        <f t="shared" si="171"/>
        <v>0</v>
      </c>
      <c r="CT180">
        <f t="shared" si="172"/>
        <v>0</v>
      </c>
      <c r="CU180">
        <f t="shared" si="173"/>
        <v>0</v>
      </c>
      <c r="CV180">
        <f t="shared" si="174"/>
        <v>0</v>
      </c>
      <c r="CW180">
        <f t="shared" si="175"/>
        <v>0</v>
      </c>
      <c r="CX180">
        <f t="shared" si="176"/>
        <v>0</v>
      </c>
      <c r="CY180">
        <f t="shared" si="177"/>
        <v>0</v>
      </c>
      <c r="CZ180">
        <f t="shared" si="178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1007</v>
      </c>
      <c r="DV180" t="s">
        <v>42</v>
      </c>
      <c r="DW180" t="s">
        <v>42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60107433</v>
      </c>
      <c r="EF180">
        <v>30</v>
      </c>
      <c r="EG180" t="s">
        <v>17</v>
      </c>
      <c r="EH180">
        <v>0</v>
      </c>
      <c r="EI180" t="s">
        <v>3</v>
      </c>
      <c r="EJ180">
        <v>1</v>
      </c>
      <c r="EK180">
        <v>10</v>
      </c>
      <c r="EL180" t="s">
        <v>64</v>
      </c>
      <c r="EM180" t="s">
        <v>65</v>
      </c>
      <c r="EO180" t="s">
        <v>318</v>
      </c>
      <c r="EQ180">
        <v>0</v>
      </c>
      <c r="ER180">
        <v>654.54999999999995</v>
      </c>
      <c r="ES180">
        <v>654.54999999999995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110</v>
      </c>
      <c r="FY180">
        <v>73</v>
      </c>
      <c r="GA180" t="s">
        <v>3</v>
      </c>
      <c r="GD180">
        <v>1</v>
      </c>
      <c r="GF180">
        <v>578136519</v>
      </c>
      <c r="GG180">
        <v>2</v>
      </c>
      <c r="GH180">
        <v>1</v>
      </c>
      <c r="GI180">
        <v>2</v>
      </c>
      <c r="GJ180">
        <v>0</v>
      </c>
      <c r="GK180">
        <v>0</v>
      </c>
      <c r="GL180">
        <f t="shared" si="179"/>
        <v>0</v>
      </c>
      <c r="GM180">
        <f t="shared" si="180"/>
        <v>0</v>
      </c>
      <c r="GN180">
        <f t="shared" si="181"/>
        <v>0</v>
      </c>
      <c r="GO180">
        <f t="shared" si="182"/>
        <v>0</v>
      </c>
      <c r="GP180">
        <f t="shared" si="183"/>
        <v>0</v>
      </c>
      <c r="GR180">
        <v>0</v>
      </c>
      <c r="GS180">
        <v>3</v>
      </c>
      <c r="GT180">
        <v>0</v>
      </c>
      <c r="GU180" t="s">
        <v>3</v>
      </c>
      <c r="GV180">
        <f t="shared" si="184"/>
        <v>0</v>
      </c>
      <c r="GW180">
        <v>1</v>
      </c>
      <c r="GX180">
        <f t="shared" si="185"/>
        <v>0</v>
      </c>
      <c r="HA180">
        <v>0</v>
      </c>
      <c r="HB180">
        <v>0</v>
      </c>
      <c r="HC180">
        <f t="shared" si="186"/>
        <v>0</v>
      </c>
      <c r="HE180" t="s">
        <v>3</v>
      </c>
      <c r="HF180" t="s">
        <v>3</v>
      </c>
      <c r="HM180" t="s">
        <v>311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1" spans="1:245" x14ac:dyDescent="0.2">
      <c r="A181">
        <v>17</v>
      </c>
      <c r="B181">
        <v>1</v>
      </c>
      <c r="C181">
        <f>ROW(SmtRes!A179)</f>
        <v>179</v>
      </c>
      <c r="D181">
        <f>ROW(EtalonRes!A207)</f>
        <v>207</v>
      </c>
      <c r="E181" t="s">
        <v>319</v>
      </c>
      <c r="F181" t="s">
        <v>72</v>
      </c>
      <c r="G181" t="s">
        <v>73</v>
      </c>
      <c r="H181" t="s">
        <v>74</v>
      </c>
      <c r="I181">
        <v>1</v>
      </c>
      <c r="J181">
        <v>0</v>
      </c>
      <c r="K181">
        <v>1</v>
      </c>
      <c r="O181">
        <f t="shared" si="156"/>
        <v>8738.65</v>
      </c>
      <c r="P181">
        <f t="shared" si="157"/>
        <v>0</v>
      </c>
      <c r="Q181">
        <f>(ROUND((ROUND(((((ET181*1.1)*0.8))*AV181*I181),2)*BB181),2)+ROUND((ROUND(((AE181-(((EU181*1.1)*0.8)))*AV181*I181),2)*BS181),2))</f>
        <v>1445.32</v>
      </c>
      <c r="R181">
        <f t="shared" si="158"/>
        <v>732.62</v>
      </c>
      <c r="S181">
        <f t="shared" si="159"/>
        <v>7293.33</v>
      </c>
      <c r="T181">
        <f t="shared" si="160"/>
        <v>0</v>
      </c>
      <c r="U181">
        <f t="shared" si="161"/>
        <v>10.235192</v>
      </c>
      <c r="V181">
        <f t="shared" si="162"/>
        <v>0</v>
      </c>
      <c r="W181">
        <f t="shared" si="163"/>
        <v>0</v>
      </c>
      <c r="X181">
        <f t="shared" si="164"/>
        <v>8828.5499999999993</v>
      </c>
      <c r="Y181">
        <f t="shared" si="165"/>
        <v>5858.94</v>
      </c>
      <c r="AA181">
        <v>61054198</v>
      </c>
      <c r="AB181">
        <f t="shared" si="166"/>
        <v>200.23519999999999</v>
      </c>
      <c r="AC181">
        <f>ROUND((((ES181*1)*0)),6)</f>
        <v>0</v>
      </c>
      <c r="AD181">
        <f>ROUND((((((ET181*1.1)*0.8))-(((EU181*1.1)*0.8)))+AE181),6)</f>
        <v>79.710400000000007</v>
      </c>
      <c r="AE181">
        <f>ROUND((((EU181*1.1)*0.8)),6)</f>
        <v>12.1088</v>
      </c>
      <c r="AF181">
        <f>ROUND((((EV181*1.1)*0.8)),6)</f>
        <v>120.5248</v>
      </c>
      <c r="AG181">
        <f t="shared" si="167"/>
        <v>0</v>
      </c>
      <c r="AH181">
        <f>(((EW181*1.1)*0.8))</f>
        <v>9.4160000000000004</v>
      </c>
      <c r="AI181">
        <f>(((EX181*1.1)*0.8))</f>
        <v>0</v>
      </c>
      <c r="AJ181">
        <f t="shared" si="168"/>
        <v>0</v>
      </c>
      <c r="AK181">
        <v>227.54</v>
      </c>
      <c r="AL181">
        <v>0</v>
      </c>
      <c r="AM181">
        <v>90.58</v>
      </c>
      <c r="AN181">
        <v>13.76</v>
      </c>
      <c r="AO181">
        <v>136.96</v>
      </c>
      <c r="AP181">
        <v>0</v>
      </c>
      <c r="AQ181">
        <v>10.7</v>
      </c>
      <c r="AR181">
        <v>0</v>
      </c>
      <c r="AS181">
        <v>0</v>
      </c>
      <c r="AT181">
        <v>110</v>
      </c>
      <c r="AU181">
        <v>73</v>
      </c>
      <c r="AV181">
        <v>1.087</v>
      </c>
      <c r="AW181">
        <v>1.0029999999999999</v>
      </c>
      <c r="AZ181">
        <v>1</v>
      </c>
      <c r="BA181">
        <v>55.67</v>
      </c>
      <c r="BB181">
        <v>16.68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75</v>
      </c>
      <c r="BM181">
        <v>10</v>
      </c>
      <c r="BN181">
        <v>0</v>
      </c>
      <c r="BO181" t="s">
        <v>72</v>
      </c>
      <c r="BP181">
        <v>1</v>
      </c>
      <c r="BQ181">
        <v>30</v>
      </c>
      <c r="BR181">
        <v>0</v>
      </c>
      <c r="BS181">
        <v>55.67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110</v>
      </c>
      <c r="CA181">
        <v>73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641</v>
      </c>
      <c r="CO181">
        <v>0</v>
      </c>
      <c r="CP181">
        <f t="shared" si="169"/>
        <v>8738.65</v>
      </c>
      <c r="CQ181">
        <f t="shared" si="170"/>
        <v>0</v>
      </c>
      <c r="CR181">
        <f>(ROUND((ROUND(((((ET181*1.1)*0.8))*AV181*1),2)*BB181),2)+ROUND((ROUND(((AE181-(((EU181*1.1)*0.8)))*AV181*1),2)*BS181),2))</f>
        <v>1445.32</v>
      </c>
      <c r="CS181">
        <f t="shared" si="171"/>
        <v>732.62</v>
      </c>
      <c r="CT181">
        <f t="shared" si="172"/>
        <v>7293.33</v>
      </c>
      <c r="CU181">
        <f t="shared" si="173"/>
        <v>0</v>
      </c>
      <c r="CV181">
        <f t="shared" si="174"/>
        <v>10.235192</v>
      </c>
      <c r="CW181">
        <f t="shared" si="175"/>
        <v>0</v>
      </c>
      <c r="CX181">
        <f t="shared" si="176"/>
        <v>0</v>
      </c>
      <c r="CY181">
        <f t="shared" si="177"/>
        <v>8828.5450000000001</v>
      </c>
      <c r="CZ181">
        <f t="shared" si="178"/>
        <v>5858.9434999999994</v>
      </c>
      <c r="DB181">
        <v>27</v>
      </c>
      <c r="DC181" t="s">
        <v>3</v>
      </c>
      <c r="DD181" t="s">
        <v>311</v>
      </c>
      <c r="DE181" t="s">
        <v>315</v>
      </c>
      <c r="DF181" t="s">
        <v>315</v>
      </c>
      <c r="DG181" t="s">
        <v>315</v>
      </c>
      <c r="DH181" t="s">
        <v>3</v>
      </c>
      <c r="DI181" t="s">
        <v>315</v>
      </c>
      <c r="DJ181" t="s">
        <v>315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74</v>
      </c>
      <c r="DW181" t="s">
        <v>74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60107433</v>
      </c>
      <c r="EF181">
        <v>30</v>
      </c>
      <c r="EG181" t="s">
        <v>17</v>
      </c>
      <c r="EH181">
        <v>0</v>
      </c>
      <c r="EI181" t="s">
        <v>3</v>
      </c>
      <c r="EJ181">
        <v>1</v>
      </c>
      <c r="EK181">
        <v>10</v>
      </c>
      <c r="EL181" t="s">
        <v>64</v>
      </c>
      <c r="EM181" t="s">
        <v>65</v>
      </c>
      <c r="EO181" t="s">
        <v>316</v>
      </c>
      <c r="EQ181">
        <v>0</v>
      </c>
      <c r="ER181">
        <v>227.54</v>
      </c>
      <c r="ES181">
        <v>0</v>
      </c>
      <c r="ET181">
        <v>90.58</v>
      </c>
      <c r="EU181">
        <v>13.76</v>
      </c>
      <c r="EV181">
        <v>136.96</v>
      </c>
      <c r="EW181">
        <v>10.7</v>
      </c>
      <c r="EX181">
        <v>0</v>
      </c>
      <c r="EY181">
        <v>0</v>
      </c>
      <c r="FQ181">
        <v>0</v>
      </c>
      <c r="FR181">
        <v>0</v>
      </c>
      <c r="FS181">
        <v>0</v>
      </c>
      <c r="FX181">
        <v>110</v>
      </c>
      <c r="FY181">
        <v>73</v>
      </c>
      <c r="GA181" t="s">
        <v>3</v>
      </c>
      <c r="GD181">
        <v>1</v>
      </c>
      <c r="GF181">
        <v>-302704579</v>
      </c>
      <c r="GG181">
        <v>2</v>
      </c>
      <c r="GH181">
        <v>1</v>
      </c>
      <c r="GI181">
        <v>2</v>
      </c>
      <c r="GJ181">
        <v>0</v>
      </c>
      <c r="GK181">
        <v>0</v>
      </c>
      <c r="GL181">
        <f t="shared" si="179"/>
        <v>0</v>
      </c>
      <c r="GM181">
        <f t="shared" si="180"/>
        <v>23426.14</v>
      </c>
      <c r="GN181">
        <f t="shared" si="181"/>
        <v>23426.14</v>
      </c>
      <c r="GO181">
        <f t="shared" si="182"/>
        <v>0</v>
      </c>
      <c r="GP181">
        <f t="shared" si="183"/>
        <v>0</v>
      </c>
      <c r="GR181">
        <v>0</v>
      </c>
      <c r="GS181">
        <v>3</v>
      </c>
      <c r="GT181">
        <v>0</v>
      </c>
      <c r="GU181" t="s">
        <v>3</v>
      </c>
      <c r="GV181">
        <f t="shared" si="184"/>
        <v>0</v>
      </c>
      <c r="GW181">
        <v>1</v>
      </c>
      <c r="GX181">
        <f t="shared" si="185"/>
        <v>0</v>
      </c>
      <c r="HA181">
        <v>0</v>
      </c>
      <c r="HB181">
        <v>0</v>
      </c>
      <c r="HC181">
        <f t="shared" si="186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HS181">
        <v>0</v>
      </c>
      <c r="IK181">
        <v>0</v>
      </c>
    </row>
    <row r="182" spans="1:245" x14ac:dyDescent="0.2">
      <c r="A182">
        <v>17</v>
      </c>
      <c r="B182">
        <v>1</v>
      </c>
      <c r="C182">
        <f>ROW(SmtRes!A180)</f>
        <v>180</v>
      </c>
      <c r="D182">
        <f>ROW(EtalonRes!A208)</f>
        <v>208</v>
      </c>
      <c r="E182" t="s">
        <v>320</v>
      </c>
      <c r="F182" t="s">
        <v>77</v>
      </c>
      <c r="G182" t="s">
        <v>78</v>
      </c>
      <c r="H182" t="s">
        <v>79</v>
      </c>
      <c r="I182">
        <v>8</v>
      </c>
      <c r="J182">
        <v>0</v>
      </c>
      <c r="K182">
        <v>8</v>
      </c>
      <c r="O182">
        <f t="shared" si="156"/>
        <v>22241.360000000001</v>
      </c>
      <c r="P182">
        <f t="shared" si="157"/>
        <v>0</v>
      </c>
      <c r="Q182">
        <f>ROUND((ROUND((AD182*AV182*I182),2)*BB182),2)</f>
        <v>22241.360000000001</v>
      </c>
      <c r="R182">
        <f t="shared" si="158"/>
        <v>8292.6</v>
      </c>
      <c r="S182">
        <f t="shared" si="159"/>
        <v>0</v>
      </c>
      <c r="T182">
        <f t="shared" si="160"/>
        <v>0</v>
      </c>
      <c r="U182">
        <f t="shared" si="161"/>
        <v>0</v>
      </c>
      <c r="V182">
        <f t="shared" si="162"/>
        <v>0</v>
      </c>
      <c r="W182">
        <f t="shared" si="163"/>
        <v>0</v>
      </c>
      <c r="X182">
        <f t="shared" si="164"/>
        <v>0</v>
      </c>
      <c r="Y182">
        <f t="shared" si="165"/>
        <v>0</v>
      </c>
      <c r="AA182">
        <v>61054198</v>
      </c>
      <c r="AB182">
        <f t="shared" si="166"/>
        <v>199.01</v>
      </c>
      <c r="AC182">
        <f>ROUND((ES182),6)</f>
        <v>0</v>
      </c>
      <c r="AD182">
        <f>ROUND((ET182),6)</f>
        <v>199.01</v>
      </c>
      <c r="AE182">
        <f>ROUND((EU182),6)</f>
        <v>18.62</v>
      </c>
      <c r="AF182">
        <f>ROUND((EV182),6)</f>
        <v>0</v>
      </c>
      <c r="AG182">
        <f t="shared" si="167"/>
        <v>0</v>
      </c>
      <c r="AH182">
        <f>(EW182)</f>
        <v>0</v>
      </c>
      <c r="AI182">
        <f>(EX182)</f>
        <v>0</v>
      </c>
      <c r="AJ182">
        <f t="shared" si="168"/>
        <v>0</v>
      </c>
      <c r="AK182">
        <v>199.01</v>
      </c>
      <c r="AL182">
        <v>0</v>
      </c>
      <c r="AM182">
        <v>199.01</v>
      </c>
      <c r="AN182">
        <v>18.62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13.97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2</v>
      </c>
      <c r="BI182">
        <v>1</v>
      </c>
      <c r="BJ182" t="s">
        <v>80</v>
      </c>
      <c r="BM182">
        <v>400000</v>
      </c>
      <c r="BN182">
        <v>0</v>
      </c>
      <c r="BO182" t="s">
        <v>77</v>
      </c>
      <c r="BP182">
        <v>1</v>
      </c>
      <c r="BQ182">
        <v>190</v>
      </c>
      <c r="BR182">
        <v>0</v>
      </c>
      <c r="BS182">
        <v>55.67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69"/>
        <v>22241.360000000001</v>
      </c>
      <c r="CQ182">
        <f t="shared" si="170"/>
        <v>0</v>
      </c>
      <c r="CR182">
        <f>ROUND((ROUND((AD182*AV182*1),2)*BB182),2)</f>
        <v>2780.17</v>
      </c>
      <c r="CS182">
        <f t="shared" si="171"/>
        <v>1036.58</v>
      </c>
      <c r="CT182">
        <f t="shared" si="172"/>
        <v>0</v>
      </c>
      <c r="CU182">
        <f t="shared" si="173"/>
        <v>0</v>
      </c>
      <c r="CV182">
        <f>AH182</f>
        <v>0</v>
      </c>
      <c r="CW182">
        <f t="shared" si="175"/>
        <v>0</v>
      </c>
      <c r="CX182">
        <f t="shared" si="176"/>
        <v>0</v>
      </c>
      <c r="CY182">
        <f>0</f>
        <v>0</v>
      </c>
      <c r="CZ182">
        <f>0</f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1011</v>
      </c>
      <c r="DV182" t="s">
        <v>79</v>
      </c>
      <c r="DW182" t="s">
        <v>79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60107374</v>
      </c>
      <c r="EF182">
        <v>190</v>
      </c>
      <c r="EG182" t="s">
        <v>81</v>
      </c>
      <c r="EH182">
        <v>0</v>
      </c>
      <c r="EI182" t="s">
        <v>3</v>
      </c>
      <c r="EJ182">
        <v>1</v>
      </c>
      <c r="EK182">
        <v>400000</v>
      </c>
      <c r="EL182" t="s">
        <v>82</v>
      </c>
      <c r="EM182" t="s">
        <v>83</v>
      </c>
      <c r="EO182" t="s">
        <v>3</v>
      </c>
      <c r="EQ182">
        <v>0</v>
      </c>
      <c r="ER182">
        <v>199.01</v>
      </c>
      <c r="ES182">
        <v>0</v>
      </c>
      <c r="ET182">
        <v>199.01</v>
      </c>
      <c r="EU182">
        <v>18.62</v>
      </c>
      <c r="EV182">
        <v>0</v>
      </c>
      <c r="EW182">
        <v>0</v>
      </c>
      <c r="EX182">
        <v>0</v>
      </c>
      <c r="EY182">
        <v>0</v>
      </c>
      <c r="FQ182">
        <v>0</v>
      </c>
      <c r="FR182">
        <v>0</v>
      </c>
      <c r="FS182">
        <v>0</v>
      </c>
      <c r="FX182">
        <v>0</v>
      </c>
      <c r="FY182">
        <v>0</v>
      </c>
      <c r="GA182" t="s">
        <v>3</v>
      </c>
      <c r="GD182">
        <v>1</v>
      </c>
      <c r="GF182">
        <v>1247711015</v>
      </c>
      <c r="GG182">
        <v>2</v>
      </c>
      <c r="GH182">
        <v>1</v>
      </c>
      <c r="GI182">
        <v>2</v>
      </c>
      <c r="GJ182">
        <v>0</v>
      </c>
      <c r="GK182">
        <v>0</v>
      </c>
      <c r="GL182">
        <f t="shared" si="179"/>
        <v>0</v>
      </c>
      <c r="GM182">
        <f t="shared" si="180"/>
        <v>22241.360000000001</v>
      </c>
      <c r="GN182">
        <f t="shared" si="181"/>
        <v>22241.360000000001</v>
      </c>
      <c r="GO182">
        <f t="shared" si="182"/>
        <v>0</v>
      </c>
      <c r="GP182">
        <f t="shared" si="183"/>
        <v>0</v>
      </c>
      <c r="GR182">
        <v>0</v>
      </c>
      <c r="GS182">
        <v>3</v>
      </c>
      <c r="GT182">
        <v>0</v>
      </c>
      <c r="GU182" t="s">
        <v>3</v>
      </c>
      <c r="GV182">
        <f t="shared" si="184"/>
        <v>0</v>
      </c>
      <c r="GW182">
        <v>1</v>
      </c>
      <c r="GX182">
        <f t="shared" si="185"/>
        <v>0</v>
      </c>
      <c r="HA182">
        <v>0</v>
      </c>
      <c r="HB182">
        <v>0</v>
      </c>
      <c r="HC182">
        <f t="shared" si="186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HS182">
        <v>0</v>
      </c>
      <c r="IK182">
        <v>0</v>
      </c>
    </row>
    <row r="183" spans="1:245" x14ac:dyDescent="0.2">
      <c r="A183">
        <v>17</v>
      </c>
      <c r="B183">
        <v>1</v>
      </c>
      <c r="C183">
        <f>ROW(SmtRes!A183)</f>
        <v>183</v>
      </c>
      <c r="D183">
        <f>ROW(EtalonRes!A212)</f>
        <v>212</v>
      </c>
      <c r="E183" t="s">
        <v>321</v>
      </c>
      <c r="F183" t="s">
        <v>85</v>
      </c>
      <c r="G183" t="s">
        <v>86</v>
      </c>
      <c r="H183" t="s">
        <v>87</v>
      </c>
      <c r="I183">
        <f>ROUND(5/100,9)</f>
        <v>0.05</v>
      </c>
      <c r="J183">
        <v>0</v>
      </c>
      <c r="K183">
        <f>ROUND(5/100,9)</f>
        <v>0.05</v>
      </c>
      <c r="O183">
        <f t="shared" si="156"/>
        <v>806.87</v>
      </c>
      <c r="P183">
        <f t="shared" si="157"/>
        <v>19.59</v>
      </c>
      <c r="Q183">
        <f>(ROUND((ROUND(((((ET183*1.1)*0.6))*AV183*I183),2)*BB183),2)+ROUND((ROUND(((AE183-(((EU183*1.1)*0.6)))*AV183*I183),2)*BS183),2))</f>
        <v>0.66</v>
      </c>
      <c r="R183">
        <f t="shared" si="158"/>
        <v>0</v>
      </c>
      <c r="S183">
        <f t="shared" si="159"/>
        <v>786.62</v>
      </c>
      <c r="T183">
        <f t="shared" si="160"/>
        <v>0</v>
      </c>
      <c r="U183">
        <f t="shared" si="161"/>
        <v>1.1873301000000001</v>
      </c>
      <c r="V183">
        <f t="shared" si="162"/>
        <v>0</v>
      </c>
      <c r="W183">
        <f t="shared" si="163"/>
        <v>0</v>
      </c>
      <c r="X183">
        <f t="shared" si="164"/>
        <v>731.56</v>
      </c>
      <c r="Y183">
        <f t="shared" si="165"/>
        <v>487.7</v>
      </c>
      <c r="AA183">
        <v>61054198</v>
      </c>
      <c r="AB183">
        <f t="shared" si="166"/>
        <v>335.45339999999999</v>
      </c>
      <c r="AC183">
        <f>ROUND((((ES183*1)*0.6)),6)</f>
        <v>74.231999999999999</v>
      </c>
      <c r="AD183">
        <f>ROUND((((((ET183*1.1)*0.6))-(((EU183*1.1)*0.6)))+AE183),6)</f>
        <v>1.254</v>
      </c>
      <c r="AE183">
        <f t="shared" ref="AE183:AF185" si="187">ROUND((((EU183*1.1)*0.6)),6)</f>
        <v>0</v>
      </c>
      <c r="AF183">
        <f t="shared" si="187"/>
        <v>259.9674</v>
      </c>
      <c r="AG183">
        <f t="shared" si="167"/>
        <v>0</v>
      </c>
      <c r="AH183">
        <f t="shared" ref="AH183:AI185" si="188">(((EW183*1.1)*0.6))</f>
        <v>21.846</v>
      </c>
      <c r="AI183">
        <f t="shared" si="188"/>
        <v>0</v>
      </c>
      <c r="AJ183">
        <f t="shared" si="168"/>
        <v>0</v>
      </c>
      <c r="AK183">
        <v>519.51</v>
      </c>
      <c r="AL183">
        <v>123.72</v>
      </c>
      <c r="AM183">
        <v>1.9</v>
      </c>
      <c r="AN183">
        <v>0</v>
      </c>
      <c r="AO183">
        <v>393.89</v>
      </c>
      <c r="AP183">
        <v>0</v>
      </c>
      <c r="AQ183">
        <v>33.1</v>
      </c>
      <c r="AR183">
        <v>0</v>
      </c>
      <c r="AS183">
        <v>0</v>
      </c>
      <c r="AT183">
        <v>93</v>
      </c>
      <c r="AU183">
        <v>62</v>
      </c>
      <c r="AV183">
        <v>1.087</v>
      </c>
      <c r="AW183">
        <v>1</v>
      </c>
      <c r="AZ183">
        <v>1</v>
      </c>
      <c r="BA183">
        <v>55.67</v>
      </c>
      <c r="BB183">
        <v>9.42</v>
      </c>
      <c r="BC183">
        <v>5.28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88</v>
      </c>
      <c r="BM183">
        <v>13</v>
      </c>
      <c r="BN183">
        <v>0</v>
      </c>
      <c r="BO183" t="s">
        <v>85</v>
      </c>
      <c r="BP183">
        <v>1</v>
      </c>
      <c r="BQ183">
        <v>30</v>
      </c>
      <c r="BR183">
        <v>0</v>
      </c>
      <c r="BS183">
        <v>55.67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93</v>
      </c>
      <c r="CA183">
        <v>62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643</v>
      </c>
      <c r="CO183">
        <v>0</v>
      </c>
      <c r="CP183">
        <f t="shared" si="169"/>
        <v>806.87</v>
      </c>
      <c r="CQ183">
        <f t="shared" si="170"/>
        <v>391.93</v>
      </c>
      <c r="CR183">
        <f>(ROUND((ROUND(((((ET183*1.1)*0.6))*AV183*1),2)*BB183),2)+ROUND((ROUND(((AE183-(((EU183*1.1)*0.6)))*AV183*1),2)*BS183),2))</f>
        <v>12.81</v>
      </c>
      <c r="CS183">
        <f t="shared" si="171"/>
        <v>0</v>
      </c>
      <c r="CT183">
        <f t="shared" si="172"/>
        <v>15731.23</v>
      </c>
      <c r="CU183">
        <f t="shared" si="173"/>
        <v>0</v>
      </c>
      <c r="CV183">
        <f>(AH183*AV183)</f>
        <v>23.746601999999999</v>
      </c>
      <c r="CW183">
        <f t="shared" si="175"/>
        <v>0</v>
      </c>
      <c r="CX183">
        <f t="shared" si="176"/>
        <v>0</v>
      </c>
      <c r="CY183">
        <f>(((S183+R183)*AT183)/100)</f>
        <v>731.5566</v>
      </c>
      <c r="CZ183">
        <f>(((S183+R183)*AU183)/100)</f>
        <v>487.70440000000002</v>
      </c>
      <c r="DB183">
        <v>29</v>
      </c>
      <c r="DC183" t="s">
        <v>3</v>
      </c>
      <c r="DD183" t="s">
        <v>322</v>
      </c>
      <c r="DE183" t="s">
        <v>323</v>
      </c>
      <c r="DF183" t="s">
        <v>323</v>
      </c>
      <c r="DG183" t="s">
        <v>323</v>
      </c>
      <c r="DH183" t="s">
        <v>3</v>
      </c>
      <c r="DI183" t="s">
        <v>323</v>
      </c>
      <c r="DJ183" t="s">
        <v>323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1003</v>
      </c>
      <c r="DV183" t="s">
        <v>87</v>
      </c>
      <c r="DW183" t="s">
        <v>87</v>
      </c>
      <c r="DX183">
        <v>100</v>
      </c>
      <c r="DZ183" t="s">
        <v>3</v>
      </c>
      <c r="EA183" t="s">
        <v>3</v>
      </c>
      <c r="EB183" t="s">
        <v>3</v>
      </c>
      <c r="EC183" t="s">
        <v>3</v>
      </c>
      <c r="EE183">
        <v>60107439</v>
      </c>
      <c r="EF183">
        <v>30</v>
      </c>
      <c r="EG183" t="s">
        <v>17</v>
      </c>
      <c r="EH183">
        <v>0</v>
      </c>
      <c r="EI183" t="s">
        <v>3</v>
      </c>
      <c r="EJ183">
        <v>1</v>
      </c>
      <c r="EK183">
        <v>13</v>
      </c>
      <c r="EL183" t="s">
        <v>89</v>
      </c>
      <c r="EM183" t="s">
        <v>90</v>
      </c>
      <c r="EO183" t="s">
        <v>324</v>
      </c>
      <c r="EQ183">
        <v>0</v>
      </c>
      <c r="ER183">
        <v>519.51</v>
      </c>
      <c r="ES183">
        <v>123.72</v>
      </c>
      <c r="ET183">
        <v>1.9</v>
      </c>
      <c r="EU183">
        <v>0</v>
      </c>
      <c r="EV183">
        <v>393.89</v>
      </c>
      <c r="EW183">
        <v>33.1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93</v>
      </c>
      <c r="FY183">
        <v>62</v>
      </c>
      <c r="GA183" t="s">
        <v>3</v>
      </c>
      <c r="GD183">
        <v>1</v>
      </c>
      <c r="GF183">
        <v>563334933</v>
      </c>
      <c r="GG183">
        <v>2</v>
      </c>
      <c r="GH183">
        <v>1</v>
      </c>
      <c r="GI183">
        <v>2</v>
      </c>
      <c r="GJ183">
        <v>0</v>
      </c>
      <c r="GK183">
        <v>0</v>
      </c>
      <c r="GL183">
        <f t="shared" si="179"/>
        <v>0</v>
      </c>
      <c r="GM183">
        <f t="shared" si="180"/>
        <v>2026.13</v>
      </c>
      <c r="GN183">
        <f t="shared" si="181"/>
        <v>2026.13</v>
      </c>
      <c r="GO183">
        <f t="shared" si="182"/>
        <v>0</v>
      </c>
      <c r="GP183">
        <f t="shared" si="183"/>
        <v>0</v>
      </c>
      <c r="GR183">
        <v>0</v>
      </c>
      <c r="GS183">
        <v>3</v>
      </c>
      <c r="GT183">
        <v>0</v>
      </c>
      <c r="GU183" t="s">
        <v>3</v>
      </c>
      <c r="GV183">
        <f t="shared" si="184"/>
        <v>0</v>
      </c>
      <c r="GW183">
        <v>1</v>
      </c>
      <c r="GX183">
        <f t="shared" si="185"/>
        <v>0</v>
      </c>
      <c r="HA183">
        <v>0</v>
      </c>
      <c r="HB183">
        <v>0</v>
      </c>
      <c r="HC183">
        <f t="shared" si="186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45" x14ac:dyDescent="0.2">
      <c r="A184">
        <v>17</v>
      </c>
      <c r="B184">
        <v>1</v>
      </c>
      <c r="C184">
        <f>ROW(SmtRes!A187)</f>
        <v>187</v>
      </c>
      <c r="D184">
        <f>ROW(EtalonRes!A217)</f>
        <v>217</v>
      </c>
      <c r="E184" t="s">
        <v>325</v>
      </c>
      <c r="F184" t="s">
        <v>92</v>
      </c>
      <c r="G184" t="s">
        <v>93</v>
      </c>
      <c r="H184" t="s">
        <v>94</v>
      </c>
      <c r="I184">
        <f>ROUND(2.7/100,9)</f>
        <v>2.7E-2</v>
      </c>
      <c r="J184">
        <v>0</v>
      </c>
      <c r="K184">
        <f>ROUND(2.7/100,9)</f>
        <v>2.7E-2</v>
      </c>
      <c r="O184">
        <f t="shared" si="156"/>
        <v>1195.54</v>
      </c>
      <c r="P184">
        <f t="shared" si="157"/>
        <v>21.86</v>
      </c>
      <c r="Q184">
        <f>(ROUND((ROUND(((((ET184*1.1)*0.6))*AV184*I184),2)*BB184),2)+ROUND((ROUND(((AE184-(((EU184*1.1)*0.6)))*AV184*I184),2)*BS184),2))</f>
        <v>1.83</v>
      </c>
      <c r="R184">
        <f t="shared" si="158"/>
        <v>1.1100000000000001</v>
      </c>
      <c r="S184">
        <f t="shared" si="159"/>
        <v>1171.8499999999999</v>
      </c>
      <c r="T184">
        <f t="shared" si="160"/>
        <v>0</v>
      </c>
      <c r="U184">
        <f t="shared" si="161"/>
        <v>1.8827970479999998</v>
      </c>
      <c r="V184">
        <f t="shared" si="162"/>
        <v>0</v>
      </c>
      <c r="W184">
        <f t="shared" si="163"/>
        <v>0</v>
      </c>
      <c r="X184">
        <f t="shared" si="164"/>
        <v>1278.53</v>
      </c>
      <c r="Y184">
        <f t="shared" si="165"/>
        <v>668.59</v>
      </c>
      <c r="AA184">
        <v>61054198</v>
      </c>
      <c r="AB184">
        <f t="shared" si="166"/>
        <v>798.25919999999996</v>
      </c>
      <c r="AC184">
        <f>ROUND((((ES184*1)*0.6)),6)</f>
        <v>77.195999999999998</v>
      </c>
      <c r="AD184">
        <f>ROUND((((((ET184*1.1)*0.6))-(((EU184*1.1)*0.6)))+AE184),6)</f>
        <v>3.8412000000000002</v>
      </c>
      <c r="AE184">
        <f t="shared" si="187"/>
        <v>0.58079999999999998</v>
      </c>
      <c r="AF184">
        <f t="shared" si="187"/>
        <v>717.22199999999998</v>
      </c>
      <c r="AG184">
        <f t="shared" si="167"/>
        <v>0</v>
      </c>
      <c r="AH184">
        <f t="shared" si="188"/>
        <v>64.152000000000001</v>
      </c>
      <c r="AI184">
        <f t="shared" si="188"/>
        <v>0</v>
      </c>
      <c r="AJ184">
        <f t="shared" si="168"/>
        <v>0</v>
      </c>
      <c r="AK184">
        <v>1221.18</v>
      </c>
      <c r="AL184">
        <v>128.66</v>
      </c>
      <c r="AM184">
        <v>5.82</v>
      </c>
      <c r="AN184">
        <v>0.88</v>
      </c>
      <c r="AO184">
        <v>1086.7</v>
      </c>
      <c r="AP184">
        <v>0</v>
      </c>
      <c r="AQ184">
        <v>97.2</v>
      </c>
      <c r="AR184">
        <v>0</v>
      </c>
      <c r="AS184">
        <v>0</v>
      </c>
      <c r="AT184">
        <v>109</v>
      </c>
      <c r="AU184">
        <v>57</v>
      </c>
      <c r="AV184">
        <v>1.087</v>
      </c>
      <c r="AW184">
        <v>1.0009999999999999</v>
      </c>
      <c r="AZ184">
        <v>1</v>
      </c>
      <c r="BA184">
        <v>55.67</v>
      </c>
      <c r="BB184">
        <v>16.670000000000002</v>
      </c>
      <c r="BC184">
        <v>10.46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95</v>
      </c>
      <c r="BM184">
        <v>16</v>
      </c>
      <c r="BN184">
        <v>0</v>
      </c>
      <c r="BO184" t="s">
        <v>92</v>
      </c>
      <c r="BP184">
        <v>1</v>
      </c>
      <c r="BQ184">
        <v>30</v>
      </c>
      <c r="BR184">
        <v>0</v>
      </c>
      <c r="BS184">
        <v>55.67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109</v>
      </c>
      <c r="CA184">
        <v>57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643</v>
      </c>
      <c r="CO184">
        <v>0</v>
      </c>
      <c r="CP184">
        <f t="shared" si="169"/>
        <v>1195.54</v>
      </c>
      <c r="CQ184">
        <f t="shared" si="170"/>
        <v>808.24</v>
      </c>
      <c r="CR184">
        <f>(ROUND((ROUND(((((ET184*1.1)*0.6))*AV184*1),2)*BB184),2)+ROUND((ROUND(((AE184-(((EU184*1.1)*0.6)))*AV184*1),2)*BS184),2))</f>
        <v>69.680000000000007</v>
      </c>
      <c r="CS184">
        <f t="shared" si="171"/>
        <v>35.07</v>
      </c>
      <c r="CT184">
        <f t="shared" si="172"/>
        <v>43401.45</v>
      </c>
      <c r="CU184">
        <f t="shared" si="173"/>
        <v>0</v>
      </c>
      <c r="CV184">
        <f>(AH184*AV184)</f>
        <v>69.733223999999993</v>
      </c>
      <c r="CW184">
        <f t="shared" si="175"/>
        <v>0</v>
      </c>
      <c r="CX184">
        <f t="shared" si="176"/>
        <v>0</v>
      </c>
      <c r="CY184">
        <f>(((S184+R184)*AT184)/100)</f>
        <v>1278.5263999999997</v>
      </c>
      <c r="CZ184">
        <f>(((S184+R184)*AU184)/100)</f>
        <v>668.58719999999983</v>
      </c>
      <c r="DB184">
        <v>31</v>
      </c>
      <c r="DC184" t="s">
        <v>3</v>
      </c>
      <c r="DD184" t="s">
        <v>322</v>
      </c>
      <c r="DE184" t="s">
        <v>323</v>
      </c>
      <c r="DF184" t="s">
        <v>323</v>
      </c>
      <c r="DG184" t="s">
        <v>323</v>
      </c>
      <c r="DH184" t="s">
        <v>3</v>
      </c>
      <c r="DI184" t="s">
        <v>323</v>
      </c>
      <c r="DJ184" t="s">
        <v>323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94</v>
      </c>
      <c r="DW184" t="s">
        <v>94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60107444</v>
      </c>
      <c r="EF184">
        <v>30</v>
      </c>
      <c r="EG184" t="s">
        <v>17</v>
      </c>
      <c r="EH184">
        <v>0</v>
      </c>
      <c r="EI184" t="s">
        <v>3</v>
      </c>
      <c r="EJ184">
        <v>1</v>
      </c>
      <c r="EK184">
        <v>16</v>
      </c>
      <c r="EL184" t="s">
        <v>96</v>
      </c>
      <c r="EM184" t="s">
        <v>97</v>
      </c>
      <c r="EO184" t="s">
        <v>324</v>
      </c>
      <c r="EQ184">
        <v>0</v>
      </c>
      <c r="ER184">
        <v>1221.18</v>
      </c>
      <c r="ES184">
        <v>128.66</v>
      </c>
      <c r="ET184">
        <v>5.82</v>
      </c>
      <c r="EU184">
        <v>0.88</v>
      </c>
      <c r="EV184">
        <v>1086.7</v>
      </c>
      <c r="EW184">
        <v>97.2</v>
      </c>
      <c r="EX184">
        <v>0</v>
      </c>
      <c r="EY184">
        <v>0</v>
      </c>
      <c r="FQ184">
        <v>0</v>
      </c>
      <c r="FR184">
        <v>0</v>
      </c>
      <c r="FS184">
        <v>0</v>
      </c>
      <c r="FX184">
        <v>109</v>
      </c>
      <c r="FY184">
        <v>57</v>
      </c>
      <c r="GA184" t="s">
        <v>3</v>
      </c>
      <c r="GD184">
        <v>1</v>
      </c>
      <c r="GF184">
        <v>1482120794</v>
      </c>
      <c r="GG184">
        <v>2</v>
      </c>
      <c r="GH184">
        <v>1</v>
      </c>
      <c r="GI184">
        <v>2</v>
      </c>
      <c r="GJ184">
        <v>0</v>
      </c>
      <c r="GK184">
        <v>0</v>
      </c>
      <c r="GL184">
        <f t="shared" si="179"/>
        <v>0</v>
      </c>
      <c r="GM184">
        <f t="shared" si="180"/>
        <v>3142.66</v>
      </c>
      <c r="GN184">
        <f t="shared" si="181"/>
        <v>3142.66</v>
      </c>
      <c r="GO184">
        <f t="shared" si="182"/>
        <v>0</v>
      </c>
      <c r="GP184">
        <f t="shared" si="183"/>
        <v>0</v>
      </c>
      <c r="GR184">
        <v>0</v>
      </c>
      <c r="GS184">
        <v>3</v>
      </c>
      <c r="GT184">
        <v>0</v>
      </c>
      <c r="GU184" t="s">
        <v>3</v>
      </c>
      <c r="GV184">
        <f t="shared" si="184"/>
        <v>0</v>
      </c>
      <c r="GW184">
        <v>1</v>
      </c>
      <c r="GX184">
        <f t="shared" si="185"/>
        <v>0</v>
      </c>
      <c r="HA184">
        <v>0</v>
      </c>
      <c r="HB184">
        <v>0</v>
      </c>
      <c r="HC184">
        <f t="shared" si="186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45" x14ac:dyDescent="0.2">
      <c r="A185">
        <v>17</v>
      </c>
      <c r="B185">
        <v>1</v>
      </c>
      <c r="C185">
        <f>ROW(SmtRes!A208)</f>
        <v>208</v>
      </c>
      <c r="D185">
        <f>ROW(EtalonRes!A240)</f>
        <v>240</v>
      </c>
      <c r="E185" t="s">
        <v>326</v>
      </c>
      <c r="F185" t="s">
        <v>99</v>
      </c>
      <c r="G185" t="s">
        <v>100</v>
      </c>
      <c r="H185" t="s">
        <v>101</v>
      </c>
      <c r="I185">
        <v>0.28799999999999998</v>
      </c>
      <c r="J185">
        <v>0</v>
      </c>
      <c r="K185">
        <v>0.28799999999999998</v>
      </c>
      <c r="O185">
        <f t="shared" si="156"/>
        <v>4763.37</v>
      </c>
      <c r="P185">
        <f t="shared" si="157"/>
        <v>198.12</v>
      </c>
      <c r="Q185">
        <f>(ROUND((ROUND(((((ET185*1.1)*0.6))*AV185*I185),2)*BB185),2)+ROUND((ROUND(((AE185-(((EU185*1.1)*0.6)))*AV185*I185),2)*BS185),2))</f>
        <v>177.34</v>
      </c>
      <c r="R185">
        <f t="shared" si="158"/>
        <v>55.11</v>
      </c>
      <c r="S185">
        <f t="shared" si="159"/>
        <v>4387.91</v>
      </c>
      <c r="T185">
        <f t="shared" si="160"/>
        <v>0</v>
      </c>
      <c r="U185">
        <f t="shared" si="161"/>
        <v>5.9712301439999997</v>
      </c>
      <c r="V185">
        <f t="shared" si="162"/>
        <v>0</v>
      </c>
      <c r="W185">
        <f t="shared" si="163"/>
        <v>0</v>
      </c>
      <c r="X185">
        <f t="shared" si="164"/>
        <v>4132.01</v>
      </c>
      <c r="Y185">
        <f t="shared" si="165"/>
        <v>2754.67</v>
      </c>
      <c r="AA185">
        <v>61054198</v>
      </c>
      <c r="AB185">
        <f t="shared" si="166"/>
        <v>350.43900000000002</v>
      </c>
      <c r="AC185">
        <f>ROUND((((ES185*1)*0.6)),6)</f>
        <v>58.29</v>
      </c>
      <c r="AD185">
        <f>ROUND((((((ET185*1.1)*0.6))-(((EU185*1.1)*0.6)))+AE185),6)</f>
        <v>40.372199999999999</v>
      </c>
      <c r="AE185">
        <f t="shared" si="187"/>
        <v>3.1482000000000001</v>
      </c>
      <c r="AF185">
        <f t="shared" si="187"/>
        <v>251.77680000000001</v>
      </c>
      <c r="AG185">
        <f t="shared" si="167"/>
        <v>0</v>
      </c>
      <c r="AH185">
        <f t="shared" si="188"/>
        <v>19.074000000000002</v>
      </c>
      <c r="AI185">
        <f t="shared" si="188"/>
        <v>0</v>
      </c>
      <c r="AJ185">
        <f t="shared" si="168"/>
        <v>0</v>
      </c>
      <c r="AK185">
        <v>539.79999999999995</v>
      </c>
      <c r="AL185">
        <v>97.15</v>
      </c>
      <c r="AM185">
        <v>61.17</v>
      </c>
      <c r="AN185">
        <v>4.7699999999999996</v>
      </c>
      <c r="AO185">
        <v>381.48</v>
      </c>
      <c r="AP185">
        <v>0</v>
      </c>
      <c r="AQ185">
        <v>28.9</v>
      </c>
      <c r="AR185">
        <v>0</v>
      </c>
      <c r="AS185">
        <v>0</v>
      </c>
      <c r="AT185">
        <v>93</v>
      </c>
      <c r="AU185">
        <v>62</v>
      </c>
      <c r="AV185">
        <v>1.087</v>
      </c>
      <c r="AW185">
        <v>1</v>
      </c>
      <c r="AZ185">
        <v>1</v>
      </c>
      <c r="BA185">
        <v>55.67</v>
      </c>
      <c r="BB185">
        <v>14.03</v>
      </c>
      <c r="BC185">
        <v>11.8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102</v>
      </c>
      <c r="BM185">
        <v>13</v>
      </c>
      <c r="BN185">
        <v>0</v>
      </c>
      <c r="BO185" t="s">
        <v>99</v>
      </c>
      <c r="BP185">
        <v>1</v>
      </c>
      <c r="BQ185">
        <v>30</v>
      </c>
      <c r="BR185">
        <v>0</v>
      </c>
      <c r="BS185">
        <v>55.67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93</v>
      </c>
      <c r="CA185">
        <v>62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643</v>
      </c>
      <c r="CO185">
        <v>0</v>
      </c>
      <c r="CP185">
        <f t="shared" si="169"/>
        <v>4763.37</v>
      </c>
      <c r="CQ185">
        <f t="shared" si="170"/>
        <v>687.82</v>
      </c>
      <c r="CR185">
        <f>(ROUND((ROUND(((((ET185*1.1)*0.6))*AV185*1),2)*BB185),2)+ROUND((ROUND(((AE185-(((EU185*1.1)*0.6)))*AV185*1),2)*BS185),2))</f>
        <v>615.64</v>
      </c>
      <c r="CS185">
        <f t="shared" si="171"/>
        <v>190.39</v>
      </c>
      <c r="CT185">
        <f t="shared" si="172"/>
        <v>15235.77</v>
      </c>
      <c r="CU185">
        <f t="shared" si="173"/>
        <v>0</v>
      </c>
      <c r="CV185">
        <f>(AH185*AV185)</f>
        <v>20.733438</v>
      </c>
      <c r="CW185">
        <f t="shared" si="175"/>
        <v>0</v>
      </c>
      <c r="CX185">
        <f t="shared" si="176"/>
        <v>0</v>
      </c>
      <c r="CY185">
        <f>(((S185+R185)*AT185)/100)</f>
        <v>4132.0085999999992</v>
      </c>
      <c r="CZ185">
        <f>(((S185+R185)*AU185)/100)</f>
        <v>2754.6723999999999</v>
      </c>
      <c r="DB185">
        <v>33</v>
      </c>
      <c r="DC185" t="s">
        <v>3</v>
      </c>
      <c r="DD185" t="s">
        <v>322</v>
      </c>
      <c r="DE185" t="s">
        <v>323</v>
      </c>
      <c r="DF185" t="s">
        <v>323</v>
      </c>
      <c r="DG185" t="s">
        <v>323</v>
      </c>
      <c r="DH185" t="s">
        <v>3</v>
      </c>
      <c r="DI185" t="s">
        <v>323</v>
      </c>
      <c r="DJ185" t="s">
        <v>323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101</v>
      </c>
      <c r="DW185" t="s">
        <v>101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60107439</v>
      </c>
      <c r="EF185">
        <v>30</v>
      </c>
      <c r="EG185" t="s">
        <v>17</v>
      </c>
      <c r="EH185">
        <v>0</v>
      </c>
      <c r="EI185" t="s">
        <v>3</v>
      </c>
      <c r="EJ185">
        <v>1</v>
      </c>
      <c r="EK185">
        <v>13</v>
      </c>
      <c r="EL185" t="s">
        <v>89</v>
      </c>
      <c r="EM185" t="s">
        <v>90</v>
      </c>
      <c r="EO185" t="s">
        <v>324</v>
      </c>
      <c r="EQ185">
        <v>0</v>
      </c>
      <c r="ER185">
        <v>539.79999999999995</v>
      </c>
      <c r="ES185">
        <v>97.15</v>
      </c>
      <c r="ET185">
        <v>61.17</v>
      </c>
      <c r="EU185">
        <v>4.7699999999999996</v>
      </c>
      <c r="EV185">
        <v>381.48</v>
      </c>
      <c r="EW185">
        <v>28.9</v>
      </c>
      <c r="EX185">
        <v>0</v>
      </c>
      <c r="EY185">
        <v>0</v>
      </c>
      <c r="FQ185">
        <v>0</v>
      </c>
      <c r="FR185">
        <v>0</v>
      </c>
      <c r="FS185">
        <v>0</v>
      </c>
      <c r="FX185">
        <v>93</v>
      </c>
      <c r="FY185">
        <v>62</v>
      </c>
      <c r="GA185" t="s">
        <v>3</v>
      </c>
      <c r="GD185">
        <v>1</v>
      </c>
      <c r="GF185">
        <v>-1432875359</v>
      </c>
      <c r="GG185">
        <v>2</v>
      </c>
      <c r="GH185">
        <v>1</v>
      </c>
      <c r="GI185">
        <v>2</v>
      </c>
      <c r="GJ185">
        <v>0</v>
      </c>
      <c r="GK185">
        <v>0</v>
      </c>
      <c r="GL185">
        <f t="shared" si="179"/>
        <v>0</v>
      </c>
      <c r="GM185">
        <f t="shared" si="180"/>
        <v>11650.05</v>
      </c>
      <c r="GN185">
        <f t="shared" si="181"/>
        <v>11650.05</v>
      </c>
      <c r="GO185">
        <f t="shared" si="182"/>
        <v>0</v>
      </c>
      <c r="GP185">
        <f t="shared" si="183"/>
        <v>0</v>
      </c>
      <c r="GR185">
        <v>0</v>
      </c>
      <c r="GS185">
        <v>3</v>
      </c>
      <c r="GT185">
        <v>0</v>
      </c>
      <c r="GU185" t="s">
        <v>3</v>
      </c>
      <c r="GV185">
        <f t="shared" si="184"/>
        <v>0</v>
      </c>
      <c r="GW185">
        <v>1</v>
      </c>
      <c r="GX185">
        <f t="shared" si="185"/>
        <v>0</v>
      </c>
      <c r="HA185">
        <v>0</v>
      </c>
      <c r="HB185">
        <v>0</v>
      </c>
      <c r="HC185">
        <f t="shared" si="186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45" x14ac:dyDescent="0.2">
      <c r="A186">
        <v>17</v>
      </c>
      <c r="B186">
        <v>1</v>
      </c>
      <c r="C186">
        <f>ROW(SmtRes!A215)</f>
        <v>215</v>
      </c>
      <c r="D186">
        <f>ROW(EtalonRes!A247)</f>
        <v>247</v>
      </c>
      <c r="E186" t="s">
        <v>327</v>
      </c>
      <c r="F186" t="s">
        <v>111</v>
      </c>
      <c r="G186" t="s">
        <v>112</v>
      </c>
      <c r="H186" t="s">
        <v>113</v>
      </c>
      <c r="I186">
        <f>ROUND(5.91/100,9)</f>
        <v>5.91E-2</v>
      </c>
      <c r="J186">
        <v>0</v>
      </c>
      <c r="K186">
        <f>ROUND(5.91/100,9)</f>
        <v>5.91E-2</v>
      </c>
      <c r="O186">
        <f t="shared" si="156"/>
        <v>517.75</v>
      </c>
      <c r="P186">
        <f t="shared" si="157"/>
        <v>0</v>
      </c>
      <c r="Q186">
        <f>(ROUND((ROUND(((((ET186*1.1)*0.3))*AV186*I186),2)*BB186),2)+ROUND((ROUND(((AE186-(((EU186*1.1)*0.3)))*AV186*I186),2)*BS186),2))</f>
        <v>2.25</v>
      </c>
      <c r="R186">
        <f t="shared" si="158"/>
        <v>1.1100000000000001</v>
      </c>
      <c r="S186">
        <f t="shared" si="159"/>
        <v>515.5</v>
      </c>
      <c r="T186">
        <f t="shared" si="160"/>
        <v>0</v>
      </c>
      <c r="U186">
        <f t="shared" si="161"/>
        <v>0.76963713749999996</v>
      </c>
      <c r="V186">
        <f t="shared" si="162"/>
        <v>0</v>
      </c>
      <c r="W186">
        <f t="shared" si="163"/>
        <v>0</v>
      </c>
      <c r="X186">
        <f t="shared" si="164"/>
        <v>516.61</v>
      </c>
      <c r="Y186">
        <f t="shared" si="165"/>
        <v>253.14</v>
      </c>
      <c r="AA186">
        <v>61054198</v>
      </c>
      <c r="AB186">
        <f t="shared" si="166"/>
        <v>154.92840000000001</v>
      </c>
      <c r="AC186">
        <f>ROUND((((ES186*1)*0)),6)</f>
        <v>0</v>
      </c>
      <c r="AD186">
        <f>ROUND((((((ET186*1.1)*0.3))-(((EU186*1.1)*0.3)))+AE186),6)</f>
        <v>2.0889000000000002</v>
      </c>
      <c r="AE186">
        <f>ROUND((((EU186*1.1)*0.3)),6)</f>
        <v>0.33329999999999999</v>
      </c>
      <c r="AF186">
        <f>ROUND((((EV186*1.1)*0.3)),6)</f>
        <v>152.83949999999999</v>
      </c>
      <c r="AG186">
        <f t="shared" si="167"/>
        <v>0</v>
      </c>
      <c r="AH186">
        <f>(((EW186*1.1)*0.3))</f>
        <v>12.705</v>
      </c>
      <c r="AI186">
        <f>(((EX186*1.1)*0.3))</f>
        <v>0</v>
      </c>
      <c r="AJ186">
        <f t="shared" si="168"/>
        <v>0</v>
      </c>
      <c r="AK186">
        <v>1305.6500000000001</v>
      </c>
      <c r="AL186">
        <v>836.17</v>
      </c>
      <c r="AM186">
        <v>6.33</v>
      </c>
      <c r="AN186">
        <v>1.01</v>
      </c>
      <c r="AO186">
        <v>463.15</v>
      </c>
      <c r="AP186">
        <v>0</v>
      </c>
      <c r="AQ186">
        <v>38.5</v>
      </c>
      <c r="AR186">
        <v>0</v>
      </c>
      <c r="AS186">
        <v>0</v>
      </c>
      <c r="AT186">
        <v>100</v>
      </c>
      <c r="AU186">
        <v>49</v>
      </c>
      <c r="AV186">
        <v>1.0249999999999999</v>
      </c>
      <c r="AW186">
        <v>1</v>
      </c>
      <c r="AZ186">
        <v>1</v>
      </c>
      <c r="BA186">
        <v>55.67</v>
      </c>
      <c r="BB186">
        <v>17.309999999999999</v>
      </c>
      <c r="BC186">
        <v>1.95</v>
      </c>
      <c r="BD186" t="s">
        <v>3</v>
      </c>
      <c r="BE186" t="s">
        <v>3</v>
      </c>
      <c r="BF186" t="s">
        <v>3</v>
      </c>
      <c r="BG186" t="s">
        <v>3</v>
      </c>
      <c r="BH186">
        <v>0</v>
      </c>
      <c r="BI186">
        <v>1</v>
      </c>
      <c r="BJ186" t="s">
        <v>114</v>
      </c>
      <c r="BM186">
        <v>20</v>
      </c>
      <c r="BN186">
        <v>0</v>
      </c>
      <c r="BO186" t="s">
        <v>111</v>
      </c>
      <c r="BP186">
        <v>1</v>
      </c>
      <c r="BQ186">
        <v>30</v>
      </c>
      <c r="BR186">
        <v>0</v>
      </c>
      <c r="BS186">
        <v>55.67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100</v>
      </c>
      <c r="CA186">
        <v>49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640</v>
      </c>
      <c r="CO186">
        <v>0</v>
      </c>
      <c r="CP186">
        <f t="shared" si="169"/>
        <v>517.75</v>
      </c>
      <c r="CQ186">
        <f t="shared" si="170"/>
        <v>0</v>
      </c>
      <c r="CR186">
        <f>(ROUND((ROUND(((((ET186*1.1)*0.3))*AV186*1),2)*BB186),2)+ROUND((ROUND(((AE186-(((EU186*1.1)*0.3)))*AV186*1),2)*BS186),2))</f>
        <v>37.04</v>
      </c>
      <c r="CS186">
        <f t="shared" si="171"/>
        <v>18.93</v>
      </c>
      <c r="CT186">
        <f t="shared" si="172"/>
        <v>8721.26</v>
      </c>
      <c r="CU186">
        <f t="shared" si="173"/>
        <v>0</v>
      </c>
      <c r="CV186">
        <f>(AH186*AV186)</f>
        <v>13.022625</v>
      </c>
      <c r="CW186">
        <f t="shared" si="175"/>
        <v>0</v>
      </c>
      <c r="CX186">
        <f t="shared" si="176"/>
        <v>0</v>
      </c>
      <c r="CY186">
        <f>(((S186+R186)*AT186)/100)</f>
        <v>516.61</v>
      </c>
      <c r="CZ186">
        <f>(((S186+R186)*AU186)/100)</f>
        <v>253.13890000000001</v>
      </c>
      <c r="DB186">
        <v>35</v>
      </c>
      <c r="DC186" t="s">
        <v>3</v>
      </c>
      <c r="DD186" t="s">
        <v>311</v>
      </c>
      <c r="DE186" t="s">
        <v>312</v>
      </c>
      <c r="DF186" t="s">
        <v>312</v>
      </c>
      <c r="DG186" t="s">
        <v>312</v>
      </c>
      <c r="DH186" t="s">
        <v>3</v>
      </c>
      <c r="DI186" t="s">
        <v>312</v>
      </c>
      <c r="DJ186" t="s">
        <v>312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113</v>
      </c>
      <c r="DW186" t="s">
        <v>113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60107451</v>
      </c>
      <c r="EF186">
        <v>30</v>
      </c>
      <c r="EG186" t="s">
        <v>17</v>
      </c>
      <c r="EH186">
        <v>0</v>
      </c>
      <c r="EI186" t="s">
        <v>3</v>
      </c>
      <c r="EJ186">
        <v>1</v>
      </c>
      <c r="EK186">
        <v>20</v>
      </c>
      <c r="EL186" t="s">
        <v>115</v>
      </c>
      <c r="EM186" t="s">
        <v>116</v>
      </c>
      <c r="EO186" t="s">
        <v>313</v>
      </c>
      <c r="EQ186">
        <v>0</v>
      </c>
      <c r="ER186">
        <v>1305.6500000000001</v>
      </c>
      <c r="ES186">
        <v>836.17</v>
      </c>
      <c r="ET186">
        <v>6.33</v>
      </c>
      <c r="EU186">
        <v>1.01</v>
      </c>
      <c r="EV186">
        <v>463.15</v>
      </c>
      <c r="EW186">
        <v>38.5</v>
      </c>
      <c r="EX186">
        <v>0</v>
      </c>
      <c r="EY186">
        <v>0</v>
      </c>
      <c r="FQ186">
        <v>0</v>
      </c>
      <c r="FR186">
        <v>0</v>
      </c>
      <c r="FS186">
        <v>0</v>
      </c>
      <c r="FX186">
        <v>100</v>
      </c>
      <c r="FY186">
        <v>49</v>
      </c>
      <c r="GA186" t="s">
        <v>3</v>
      </c>
      <c r="GD186">
        <v>1</v>
      </c>
      <c r="GF186">
        <v>953477873</v>
      </c>
      <c r="GG186">
        <v>2</v>
      </c>
      <c r="GH186">
        <v>1</v>
      </c>
      <c r="GI186">
        <v>2</v>
      </c>
      <c r="GJ186">
        <v>0</v>
      </c>
      <c r="GK186">
        <v>0</v>
      </c>
      <c r="GL186">
        <f t="shared" si="179"/>
        <v>0</v>
      </c>
      <c r="GM186">
        <f t="shared" si="180"/>
        <v>1287.5</v>
      </c>
      <c r="GN186">
        <f t="shared" si="181"/>
        <v>1287.5</v>
      </c>
      <c r="GO186">
        <f t="shared" si="182"/>
        <v>0</v>
      </c>
      <c r="GP186">
        <f t="shared" si="183"/>
        <v>0</v>
      </c>
      <c r="GR186">
        <v>0</v>
      </c>
      <c r="GS186">
        <v>3</v>
      </c>
      <c r="GT186">
        <v>0</v>
      </c>
      <c r="GU186" t="s">
        <v>3</v>
      </c>
      <c r="GV186">
        <f t="shared" si="184"/>
        <v>0</v>
      </c>
      <c r="GW186">
        <v>1</v>
      </c>
      <c r="GX186">
        <f t="shared" si="185"/>
        <v>0</v>
      </c>
      <c r="HA186">
        <v>0</v>
      </c>
      <c r="HB186">
        <v>0</v>
      </c>
      <c r="HC186">
        <f t="shared" si="186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7" spans="1:245" x14ac:dyDescent="0.2">
      <c r="A187">
        <v>18</v>
      </c>
      <c r="B187">
        <v>1</v>
      </c>
      <c r="C187">
        <v>215</v>
      </c>
      <c r="E187" t="s">
        <v>328</v>
      </c>
      <c r="F187" t="s">
        <v>118</v>
      </c>
      <c r="G187" t="s">
        <v>119</v>
      </c>
      <c r="H187" t="s">
        <v>120</v>
      </c>
      <c r="I187">
        <f>I186*J187</f>
        <v>0</v>
      </c>
      <c r="J187">
        <v>0</v>
      </c>
      <c r="K187">
        <v>100</v>
      </c>
      <c r="O187">
        <f t="shared" si="156"/>
        <v>0</v>
      </c>
      <c r="P187">
        <f t="shared" si="157"/>
        <v>0</v>
      </c>
      <c r="Q187">
        <f>(ROUND((ROUND(((ET187)*AV187*I187),2)*BB187),2)+ROUND((ROUND(((AE187-(EU187))*AV187*I187),2)*BS187),2))</f>
        <v>0</v>
      </c>
      <c r="R187">
        <f t="shared" si="158"/>
        <v>0</v>
      </c>
      <c r="S187">
        <f t="shared" si="159"/>
        <v>0</v>
      </c>
      <c r="T187">
        <f t="shared" si="160"/>
        <v>0</v>
      </c>
      <c r="U187">
        <f t="shared" si="161"/>
        <v>0</v>
      </c>
      <c r="V187">
        <f t="shared" si="162"/>
        <v>0</v>
      </c>
      <c r="W187">
        <f t="shared" si="163"/>
        <v>0</v>
      </c>
      <c r="X187">
        <f t="shared" si="164"/>
        <v>0</v>
      </c>
      <c r="Y187">
        <f t="shared" si="165"/>
        <v>0</v>
      </c>
      <c r="AA187">
        <v>61054198</v>
      </c>
      <c r="AB187">
        <f t="shared" si="166"/>
        <v>30.86</v>
      </c>
      <c r="AC187">
        <f>ROUND((ES187),6)</f>
        <v>30.86</v>
      </c>
      <c r="AD187">
        <f>ROUND((((ET187)-(EU187))+AE187),6)</f>
        <v>0</v>
      </c>
      <c r="AE187">
        <f>ROUND((EU187),6)</f>
        <v>0</v>
      </c>
      <c r="AF187">
        <f>ROUND((EV187),6)</f>
        <v>0</v>
      </c>
      <c r="AG187">
        <f t="shared" si="167"/>
        <v>0</v>
      </c>
      <c r="AH187">
        <f>(EW187)</f>
        <v>0</v>
      </c>
      <c r="AI187">
        <f>(EX187)</f>
        <v>0</v>
      </c>
      <c r="AJ187">
        <f t="shared" si="168"/>
        <v>0</v>
      </c>
      <c r="AK187">
        <v>30.86</v>
      </c>
      <c r="AL187">
        <v>30.86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100</v>
      </c>
      <c r="AU187">
        <v>49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14.48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121</v>
      </c>
      <c r="BM187">
        <v>20</v>
      </c>
      <c r="BN187">
        <v>0</v>
      </c>
      <c r="BO187" t="s">
        <v>118</v>
      </c>
      <c r="BP187">
        <v>1</v>
      </c>
      <c r="BQ187">
        <v>30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100</v>
      </c>
      <c r="CA187">
        <v>49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329</v>
      </c>
      <c r="CO187">
        <v>0</v>
      </c>
      <c r="CP187">
        <f t="shared" si="169"/>
        <v>0</v>
      </c>
      <c r="CQ187">
        <f t="shared" si="170"/>
        <v>446.85</v>
      </c>
      <c r="CR187">
        <f>(ROUND((ROUND(((ET187)*AV187*1),2)*BB187),2)+ROUND((ROUND(((AE187-(EU187))*AV187*1),2)*BS187),2))</f>
        <v>0</v>
      </c>
      <c r="CS187">
        <f t="shared" si="171"/>
        <v>0</v>
      </c>
      <c r="CT187">
        <f t="shared" si="172"/>
        <v>0</v>
      </c>
      <c r="CU187">
        <f t="shared" si="173"/>
        <v>0</v>
      </c>
      <c r="CV187">
        <f>(AH187*AV187)</f>
        <v>0</v>
      </c>
      <c r="CW187">
        <f t="shared" si="175"/>
        <v>0</v>
      </c>
      <c r="CX187">
        <f t="shared" si="176"/>
        <v>0</v>
      </c>
      <c r="CY187">
        <f>(((S187+R187)*AT187)/100)</f>
        <v>0</v>
      </c>
      <c r="CZ187">
        <f>(((S187+R187)*AU187)/100)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1005</v>
      </c>
      <c r="DV187" t="s">
        <v>120</v>
      </c>
      <c r="DW187" t="s">
        <v>120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60107451</v>
      </c>
      <c r="EF187">
        <v>30</v>
      </c>
      <c r="EG187" t="s">
        <v>17</v>
      </c>
      <c r="EH187">
        <v>0</v>
      </c>
      <c r="EI187" t="s">
        <v>3</v>
      </c>
      <c r="EJ187">
        <v>1</v>
      </c>
      <c r="EK187">
        <v>20</v>
      </c>
      <c r="EL187" t="s">
        <v>115</v>
      </c>
      <c r="EM187" t="s">
        <v>116</v>
      </c>
      <c r="EO187" t="s">
        <v>330</v>
      </c>
      <c r="EQ187">
        <v>0</v>
      </c>
      <c r="ER187">
        <v>30.86</v>
      </c>
      <c r="ES187">
        <v>30.86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v>0</v>
      </c>
      <c r="FS187">
        <v>0</v>
      </c>
      <c r="FX187">
        <v>100</v>
      </c>
      <c r="FY187">
        <v>49</v>
      </c>
      <c r="GA187" t="s">
        <v>3</v>
      </c>
      <c r="GD187">
        <v>1</v>
      </c>
      <c r="GF187">
        <v>318152418</v>
      </c>
      <c r="GG187">
        <v>2</v>
      </c>
      <c r="GH187">
        <v>1</v>
      </c>
      <c r="GI187">
        <v>2</v>
      </c>
      <c r="GJ187">
        <v>0</v>
      </c>
      <c r="GK187">
        <v>0</v>
      </c>
      <c r="GL187">
        <f t="shared" si="179"/>
        <v>0</v>
      </c>
      <c r="GM187">
        <f t="shared" si="180"/>
        <v>0</v>
      </c>
      <c r="GN187">
        <f t="shared" si="181"/>
        <v>0</v>
      </c>
      <c r="GO187">
        <f t="shared" si="182"/>
        <v>0</v>
      </c>
      <c r="GP187">
        <f t="shared" si="183"/>
        <v>0</v>
      </c>
      <c r="GR187">
        <v>0</v>
      </c>
      <c r="GS187">
        <v>3</v>
      </c>
      <c r="GT187">
        <v>0</v>
      </c>
      <c r="GU187" t="s">
        <v>3</v>
      </c>
      <c r="GV187">
        <f t="shared" si="184"/>
        <v>0</v>
      </c>
      <c r="GW187">
        <v>1</v>
      </c>
      <c r="GX187">
        <f t="shared" si="185"/>
        <v>0</v>
      </c>
      <c r="HA187">
        <v>0</v>
      </c>
      <c r="HB187">
        <v>0</v>
      </c>
      <c r="HC187">
        <f t="shared" si="186"/>
        <v>0</v>
      </c>
      <c r="HE187" t="s">
        <v>3</v>
      </c>
      <c r="HF187" t="s">
        <v>3</v>
      </c>
      <c r="HM187" t="s">
        <v>311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9" spans="1:245" x14ac:dyDescent="0.2">
      <c r="A189" s="2">
        <v>51</v>
      </c>
      <c r="B189" s="2">
        <f>B172</f>
        <v>1</v>
      </c>
      <c r="C189" s="2">
        <f>A172</f>
        <v>4</v>
      </c>
      <c r="D189" s="2">
        <f>ROW(A172)</f>
        <v>172</v>
      </c>
      <c r="E189" s="2"/>
      <c r="F189" s="2" t="str">
        <f>IF(F172&lt;&gt;"",F172,"")</f>
        <v>Новый раздел</v>
      </c>
      <c r="G189" s="2" t="str">
        <f>IF(G172&lt;&gt;"",G172,"")</f>
        <v>Строительные работы</v>
      </c>
      <c r="H189" s="2">
        <v>0</v>
      </c>
      <c r="I189" s="2"/>
      <c r="J189" s="2"/>
      <c r="K189" s="2"/>
      <c r="L189" s="2"/>
      <c r="M189" s="2"/>
      <c r="N189" s="2"/>
      <c r="O189" s="2">
        <f t="shared" ref="O189:T189" si="189">ROUND(AB189,2)</f>
        <v>48421.93</v>
      </c>
      <c r="P189" s="2">
        <f t="shared" si="189"/>
        <v>239.57</v>
      </c>
      <c r="Q189" s="2">
        <f t="shared" si="189"/>
        <v>24415.17</v>
      </c>
      <c r="R189" s="2">
        <f t="shared" si="189"/>
        <v>9311.92</v>
      </c>
      <c r="S189" s="2">
        <f t="shared" si="189"/>
        <v>23767.19</v>
      </c>
      <c r="T189" s="2">
        <f t="shared" si="189"/>
        <v>0</v>
      </c>
      <c r="U189" s="2">
        <f>AH189</f>
        <v>36.2248134556</v>
      </c>
      <c r="V189" s="2">
        <f>AI189</f>
        <v>0</v>
      </c>
      <c r="W189" s="2">
        <f>ROUND(AJ189,2)</f>
        <v>0</v>
      </c>
      <c r="X189" s="2">
        <f>ROUND(AK189,2)</f>
        <v>25330.51</v>
      </c>
      <c r="Y189" s="2">
        <f>ROUND(AL189,2)</f>
        <v>15773.73</v>
      </c>
      <c r="Z189" s="2"/>
      <c r="AA189" s="2"/>
      <c r="AB189" s="2">
        <f>ROUND(SUMIF(AA176:AA187,"=61054198",O176:O187),2)</f>
        <v>48421.93</v>
      </c>
      <c r="AC189" s="2">
        <f>ROUND(SUMIF(AA176:AA187,"=61054198",P176:P187),2)</f>
        <v>239.57</v>
      </c>
      <c r="AD189" s="2">
        <f>ROUND(SUMIF(AA176:AA187,"=61054198",Q176:Q187),2)</f>
        <v>24415.17</v>
      </c>
      <c r="AE189" s="2">
        <f>ROUND(SUMIF(AA176:AA187,"=61054198",R176:R187),2)</f>
        <v>9311.92</v>
      </c>
      <c r="AF189" s="2">
        <f>ROUND(SUMIF(AA176:AA187,"=61054198",S176:S187),2)</f>
        <v>23767.19</v>
      </c>
      <c r="AG189" s="2">
        <f>ROUND(SUMIF(AA176:AA187,"=61054198",T176:T187),2)</f>
        <v>0</v>
      </c>
      <c r="AH189" s="2">
        <f>SUMIF(AA176:AA187,"=61054198",U176:U187)</f>
        <v>36.2248134556</v>
      </c>
      <c r="AI189" s="2">
        <f>SUMIF(AA176:AA187,"=61054198",V176:V187)</f>
        <v>0</v>
      </c>
      <c r="AJ189" s="2">
        <f>ROUND(SUMIF(AA176:AA187,"=61054198",W176:W187),2)</f>
        <v>0</v>
      </c>
      <c r="AK189" s="2">
        <f>ROUND(SUMIF(AA176:AA187,"=61054198",X176:X187),2)</f>
        <v>25330.51</v>
      </c>
      <c r="AL189" s="2">
        <f>ROUND(SUMIF(AA176:AA187,"=61054198",Y176:Y187),2)</f>
        <v>15773.73</v>
      </c>
      <c r="AM189" s="2"/>
      <c r="AN189" s="2"/>
      <c r="AO189" s="2">
        <f t="shared" ref="AO189:BD189" si="190">ROUND(BX189,2)</f>
        <v>0</v>
      </c>
      <c r="AP189" s="2">
        <f t="shared" si="190"/>
        <v>0</v>
      </c>
      <c r="AQ189" s="2">
        <f t="shared" si="190"/>
        <v>0</v>
      </c>
      <c r="AR189" s="2">
        <f t="shared" si="190"/>
        <v>89526.17</v>
      </c>
      <c r="AS189" s="2">
        <f t="shared" si="190"/>
        <v>89526.17</v>
      </c>
      <c r="AT189" s="2">
        <f t="shared" si="190"/>
        <v>0</v>
      </c>
      <c r="AU189" s="2">
        <f t="shared" si="190"/>
        <v>0</v>
      </c>
      <c r="AV189" s="2">
        <f t="shared" si="190"/>
        <v>239.57</v>
      </c>
      <c r="AW189" s="2">
        <f t="shared" si="190"/>
        <v>239.57</v>
      </c>
      <c r="AX189" s="2">
        <f t="shared" si="190"/>
        <v>0</v>
      </c>
      <c r="AY189" s="2">
        <f t="shared" si="190"/>
        <v>239.57</v>
      </c>
      <c r="AZ189" s="2">
        <f t="shared" si="190"/>
        <v>0</v>
      </c>
      <c r="BA189" s="2">
        <f t="shared" si="190"/>
        <v>0</v>
      </c>
      <c r="BB189" s="2">
        <f t="shared" si="190"/>
        <v>0</v>
      </c>
      <c r="BC189" s="2">
        <f t="shared" si="190"/>
        <v>0</v>
      </c>
      <c r="BD189" s="2">
        <f t="shared" si="190"/>
        <v>0</v>
      </c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>
        <f>ROUND(SUMIF(AA176:AA187,"=61054198",FQ176:FQ187),2)</f>
        <v>0</v>
      </c>
      <c r="BY189" s="2">
        <f>ROUND(SUMIF(AA176:AA187,"=61054198",FR176:FR187),2)</f>
        <v>0</v>
      </c>
      <c r="BZ189" s="2">
        <f>ROUND(SUMIF(AA176:AA187,"=61054198",GL176:GL187),2)</f>
        <v>0</v>
      </c>
      <c r="CA189" s="2">
        <f>ROUND(SUMIF(AA176:AA187,"=61054198",GM176:GM187),2)</f>
        <v>89526.17</v>
      </c>
      <c r="CB189" s="2">
        <f>ROUND(SUMIF(AA176:AA187,"=61054198",GN176:GN187),2)</f>
        <v>89526.17</v>
      </c>
      <c r="CC189" s="2">
        <f>ROUND(SUMIF(AA176:AA187,"=61054198",GO176:GO187),2)</f>
        <v>0</v>
      </c>
      <c r="CD189" s="2">
        <f>ROUND(SUMIF(AA176:AA187,"=61054198",GP176:GP187),2)</f>
        <v>0</v>
      </c>
      <c r="CE189" s="2">
        <f>AC189-BX189</f>
        <v>239.57</v>
      </c>
      <c r="CF189" s="2">
        <f>AC189-BY189</f>
        <v>239.57</v>
      </c>
      <c r="CG189" s="2">
        <f>BX189-BZ189</f>
        <v>0</v>
      </c>
      <c r="CH189" s="2">
        <f>AC189-BX189-BY189+BZ189</f>
        <v>239.57</v>
      </c>
      <c r="CI189" s="2">
        <f>BY189-BZ189</f>
        <v>0</v>
      </c>
      <c r="CJ189" s="2">
        <f>ROUND(SUMIF(AA176:AA187,"=61054198",GX176:GX187),2)</f>
        <v>0</v>
      </c>
      <c r="CK189" s="2">
        <f>ROUND(SUMIF(AA176:AA187,"=61054198",GY176:GY187),2)</f>
        <v>0</v>
      </c>
      <c r="CL189" s="2">
        <f>ROUND(SUMIF(AA176:AA187,"=61054198",GZ176:GZ187),2)</f>
        <v>0</v>
      </c>
      <c r="CM189" s="2">
        <f>ROUND(SUMIF(AA176:AA187,"=61054198",HD176:HD187),2)</f>
        <v>0</v>
      </c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>
        <v>0</v>
      </c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201</v>
      </c>
      <c r="F191" s="4">
        <f>ROUND(Source!O189,O191)</f>
        <v>48421.93</v>
      </c>
      <c r="G191" s="4" t="s">
        <v>122</v>
      </c>
      <c r="H191" s="4" t="s">
        <v>123</v>
      </c>
      <c r="I191" s="4"/>
      <c r="J191" s="4"/>
      <c r="K191" s="4">
        <v>201</v>
      </c>
      <c r="L191" s="4">
        <v>1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48421.93</v>
      </c>
      <c r="X191" s="4">
        <v>1</v>
      </c>
      <c r="Y191" s="4">
        <v>48421.93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202</v>
      </c>
      <c r="F192" s="4">
        <f>ROUND(Source!P189,O192)</f>
        <v>239.57</v>
      </c>
      <c r="G192" s="4" t="s">
        <v>124</v>
      </c>
      <c r="H192" s="4" t="s">
        <v>125</v>
      </c>
      <c r="I192" s="4"/>
      <c r="J192" s="4"/>
      <c r="K192" s="4">
        <v>202</v>
      </c>
      <c r="L192" s="4">
        <v>2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239.57</v>
      </c>
      <c r="X192" s="4">
        <v>1</v>
      </c>
      <c r="Y192" s="4">
        <v>239.57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222</v>
      </c>
      <c r="F193" s="4">
        <f>ROUND(Source!AO189,O193)</f>
        <v>0</v>
      </c>
      <c r="G193" s="4" t="s">
        <v>126</v>
      </c>
      <c r="H193" s="4" t="s">
        <v>127</v>
      </c>
      <c r="I193" s="4"/>
      <c r="J193" s="4"/>
      <c r="K193" s="4">
        <v>222</v>
      </c>
      <c r="L193" s="4">
        <v>3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225</v>
      </c>
      <c r="F194" s="4">
        <f>ROUND(Source!AV189,O194)</f>
        <v>239.57</v>
      </c>
      <c r="G194" s="4" t="s">
        <v>128</v>
      </c>
      <c r="H194" s="4" t="s">
        <v>129</v>
      </c>
      <c r="I194" s="4"/>
      <c r="J194" s="4"/>
      <c r="K194" s="4">
        <v>225</v>
      </c>
      <c r="L194" s="4">
        <v>4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239.57</v>
      </c>
      <c r="X194" s="4">
        <v>1</v>
      </c>
      <c r="Y194" s="4">
        <v>239.57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226</v>
      </c>
      <c r="F195" s="4">
        <f>ROUND(Source!AW189,O195)</f>
        <v>239.57</v>
      </c>
      <c r="G195" s="4" t="s">
        <v>130</v>
      </c>
      <c r="H195" s="4" t="s">
        <v>131</v>
      </c>
      <c r="I195" s="4"/>
      <c r="J195" s="4"/>
      <c r="K195" s="4">
        <v>226</v>
      </c>
      <c r="L195" s="4">
        <v>5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239.57</v>
      </c>
      <c r="X195" s="4">
        <v>1</v>
      </c>
      <c r="Y195" s="4">
        <v>239.57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227</v>
      </c>
      <c r="F196" s="4">
        <f>ROUND(Source!AX189,O196)</f>
        <v>0</v>
      </c>
      <c r="G196" s="4" t="s">
        <v>132</v>
      </c>
      <c r="H196" s="4" t="s">
        <v>133</v>
      </c>
      <c r="I196" s="4"/>
      <c r="J196" s="4"/>
      <c r="K196" s="4">
        <v>227</v>
      </c>
      <c r="L196" s="4">
        <v>6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228</v>
      </c>
      <c r="F197" s="4">
        <f>ROUND(Source!AY189,O197)</f>
        <v>239.57</v>
      </c>
      <c r="G197" s="4" t="s">
        <v>134</v>
      </c>
      <c r="H197" s="4" t="s">
        <v>135</v>
      </c>
      <c r="I197" s="4"/>
      <c r="J197" s="4"/>
      <c r="K197" s="4">
        <v>228</v>
      </c>
      <c r="L197" s="4">
        <v>7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239.57</v>
      </c>
      <c r="X197" s="4">
        <v>1</v>
      </c>
      <c r="Y197" s="4">
        <v>239.57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216</v>
      </c>
      <c r="F198" s="4">
        <f>ROUND(Source!AP189,O198)</f>
        <v>0</v>
      </c>
      <c r="G198" s="4" t="s">
        <v>136</v>
      </c>
      <c r="H198" s="4" t="s">
        <v>137</v>
      </c>
      <c r="I198" s="4"/>
      <c r="J198" s="4"/>
      <c r="K198" s="4">
        <v>216</v>
      </c>
      <c r="L198" s="4">
        <v>8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223</v>
      </c>
      <c r="F199" s="4">
        <f>ROUND(Source!AQ189,O199)</f>
        <v>0</v>
      </c>
      <c r="G199" s="4" t="s">
        <v>138</v>
      </c>
      <c r="H199" s="4" t="s">
        <v>139</v>
      </c>
      <c r="I199" s="4"/>
      <c r="J199" s="4"/>
      <c r="K199" s="4">
        <v>223</v>
      </c>
      <c r="L199" s="4">
        <v>9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229</v>
      </c>
      <c r="F200" s="4">
        <f>ROUND(Source!AZ189,O200)</f>
        <v>0</v>
      </c>
      <c r="G200" s="4" t="s">
        <v>140</v>
      </c>
      <c r="H200" s="4" t="s">
        <v>141</v>
      </c>
      <c r="I200" s="4"/>
      <c r="J200" s="4"/>
      <c r="K200" s="4">
        <v>229</v>
      </c>
      <c r="L200" s="4">
        <v>10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203</v>
      </c>
      <c r="F201" s="4">
        <f>ROUND(Source!Q189,O201)</f>
        <v>24415.17</v>
      </c>
      <c r="G201" s="4" t="s">
        <v>142</v>
      </c>
      <c r="H201" s="4" t="s">
        <v>143</v>
      </c>
      <c r="I201" s="4"/>
      <c r="J201" s="4"/>
      <c r="K201" s="4">
        <v>203</v>
      </c>
      <c r="L201" s="4">
        <v>11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24415.17</v>
      </c>
      <c r="X201" s="4">
        <v>1</v>
      </c>
      <c r="Y201" s="4">
        <v>24415.17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231</v>
      </c>
      <c r="F202" s="4">
        <f>ROUND(Source!BB189,O202)</f>
        <v>0</v>
      </c>
      <c r="G202" s="4" t="s">
        <v>144</v>
      </c>
      <c r="H202" s="4" t="s">
        <v>145</v>
      </c>
      <c r="I202" s="4"/>
      <c r="J202" s="4"/>
      <c r="K202" s="4">
        <v>231</v>
      </c>
      <c r="L202" s="4">
        <v>12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204</v>
      </c>
      <c r="F203" s="4">
        <f>ROUND(Source!R189,O203)</f>
        <v>9311.92</v>
      </c>
      <c r="G203" s="4" t="s">
        <v>146</v>
      </c>
      <c r="H203" s="4" t="s">
        <v>147</v>
      </c>
      <c r="I203" s="4"/>
      <c r="J203" s="4"/>
      <c r="K203" s="4">
        <v>204</v>
      </c>
      <c r="L203" s="4">
        <v>13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9311.92</v>
      </c>
      <c r="X203" s="4">
        <v>1</v>
      </c>
      <c r="Y203" s="4">
        <v>9311.92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205</v>
      </c>
      <c r="F204" s="4">
        <f>ROUND(Source!S189,O204)</f>
        <v>23767.19</v>
      </c>
      <c r="G204" s="4" t="s">
        <v>148</v>
      </c>
      <c r="H204" s="4" t="s">
        <v>149</v>
      </c>
      <c r="I204" s="4"/>
      <c r="J204" s="4"/>
      <c r="K204" s="4">
        <v>205</v>
      </c>
      <c r="L204" s="4">
        <v>14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23767.19</v>
      </c>
      <c r="X204" s="4">
        <v>1</v>
      </c>
      <c r="Y204" s="4">
        <v>23767.19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232</v>
      </c>
      <c r="F205" s="4">
        <f>ROUND(Source!BC189,O205)</f>
        <v>0</v>
      </c>
      <c r="G205" s="4" t="s">
        <v>150</v>
      </c>
      <c r="H205" s="4" t="s">
        <v>151</v>
      </c>
      <c r="I205" s="4"/>
      <c r="J205" s="4"/>
      <c r="K205" s="4">
        <v>232</v>
      </c>
      <c r="L205" s="4">
        <v>15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214</v>
      </c>
      <c r="F206" s="4">
        <f>ROUND(Source!AS189,O206)</f>
        <v>89526.17</v>
      </c>
      <c r="G206" s="4" t="s">
        <v>152</v>
      </c>
      <c r="H206" s="4" t="s">
        <v>153</v>
      </c>
      <c r="I206" s="4"/>
      <c r="J206" s="4"/>
      <c r="K206" s="4">
        <v>214</v>
      </c>
      <c r="L206" s="4">
        <v>16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89526.17</v>
      </c>
      <c r="X206" s="4">
        <v>1</v>
      </c>
      <c r="Y206" s="4">
        <v>89526.17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215</v>
      </c>
      <c r="F207" s="4">
        <f>ROUND(Source!AT189,O207)</f>
        <v>0</v>
      </c>
      <c r="G207" s="4" t="s">
        <v>154</v>
      </c>
      <c r="H207" s="4" t="s">
        <v>155</v>
      </c>
      <c r="I207" s="4"/>
      <c r="J207" s="4"/>
      <c r="K207" s="4">
        <v>215</v>
      </c>
      <c r="L207" s="4">
        <v>17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217</v>
      </c>
      <c r="F208" s="4">
        <f>ROUND(Source!AU189,O208)</f>
        <v>0</v>
      </c>
      <c r="G208" s="4" t="s">
        <v>156</v>
      </c>
      <c r="H208" s="4" t="s">
        <v>157</v>
      </c>
      <c r="I208" s="4"/>
      <c r="J208" s="4"/>
      <c r="K208" s="4">
        <v>217</v>
      </c>
      <c r="L208" s="4">
        <v>18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230</v>
      </c>
      <c r="F209" s="4">
        <f>ROUND(Source!BA189,O209)</f>
        <v>0</v>
      </c>
      <c r="G209" s="4" t="s">
        <v>158</v>
      </c>
      <c r="H209" s="4" t="s">
        <v>159</v>
      </c>
      <c r="I209" s="4"/>
      <c r="J209" s="4"/>
      <c r="K209" s="4">
        <v>230</v>
      </c>
      <c r="L209" s="4">
        <v>19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206</v>
      </c>
      <c r="F210" s="4">
        <f>ROUND(Source!T189,O210)</f>
        <v>0</v>
      </c>
      <c r="G210" s="4" t="s">
        <v>160</v>
      </c>
      <c r="H210" s="4" t="s">
        <v>161</v>
      </c>
      <c r="I210" s="4"/>
      <c r="J210" s="4"/>
      <c r="K210" s="4">
        <v>206</v>
      </c>
      <c r="L210" s="4">
        <v>20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5" x14ac:dyDescent="0.2">
      <c r="A211" s="4">
        <v>50</v>
      </c>
      <c r="B211" s="4">
        <v>0</v>
      </c>
      <c r="C211" s="4">
        <v>0</v>
      </c>
      <c r="D211" s="4">
        <v>1</v>
      </c>
      <c r="E211" s="4">
        <v>207</v>
      </c>
      <c r="F211" s="4">
        <f>Source!U189</f>
        <v>36.2248134556</v>
      </c>
      <c r="G211" s="4" t="s">
        <v>162</v>
      </c>
      <c r="H211" s="4" t="s">
        <v>163</v>
      </c>
      <c r="I211" s="4"/>
      <c r="J211" s="4"/>
      <c r="K211" s="4">
        <v>207</v>
      </c>
      <c r="L211" s="4">
        <v>21</v>
      </c>
      <c r="M211" s="4">
        <v>3</v>
      </c>
      <c r="N211" s="4" t="s">
        <v>3</v>
      </c>
      <c r="O211" s="4">
        <v>-1</v>
      </c>
      <c r="P211" s="4"/>
      <c r="Q211" s="4"/>
      <c r="R211" s="4"/>
      <c r="S211" s="4"/>
      <c r="T211" s="4"/>
      <c r="U211" s="4"/>
      <c r="V211" s="4"/>
      <c r="W211" s="4">
        <v>36.2248134556</v>
      </c>
      <c r="X211" s="4">
        <v>1</v>
      </c>
      <c r="Y211" s="4">
        <v>36.2248134556</v>
      </c>
      <c r="Z211" s="4"/>
      <c r="AA211" s="4"/>
      <c r="AB211" s="4"/>
    </row>
    <row r="212" spans="1:245" x14ac:dyDescent="0.2">
      <c r="A212" s="4">
        <v>50</v>
      </c>
      <c r="B212" s="4">
        <v>0</v>
      </c>
      <c r="C212" s="4">
        <v>0</v>
      </c>
      <c r="D212" s="4">
        <v>1</v>
      </c>
      <c r="E212" s="4">
        <v>208</v>
      </c>
      <c r="F212" s="4">
        <f>Source!V189</f>
        <v>0</v>
      </c>
      <c r="G212" s="4" t="s">
        <v>164</v>
      </c>
      <c r="H212" s="4" t="s">
        <v>165</v>
      </c>
      <c r="I212" s="4"/>
      <c r="J212" s="4"/>
      <c r="K212" s="4">
        <v>208</v>
      </c>
      <c r="L212" s="4">
        <v>22</v>
      </c>
      <c r="M212" s="4">
        <v>3</v>
      </c>
      <c r="N212" s="4" t="s">
        <v>3</v>
      </c>
      <c r="O212" s="4">
        <v>-1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45" x14ac:dyDescent="0.2">
      <c r="A213" s="4">
        <v>50</v>
      </c>
      <c r="B213" s="4">
        <v>0</v>
      </c>
      <c r="C213" s="4">
        <v>0</v>
      </c>
      <c r="D213" s="4">
        <v>1</v>
      </c>
      <c r="E213" s="4">
        <v>209</v>
      </c>
      <c r="F213" s="4">
        <f>ROUND(Source!W189,O213)</f>
        <v>0</v>
      </c>
      <c r="G213" s="4" t="s">
        <v>166</v>
      </c>
      <c r="H213" s="4" t="s">
        <v>167</v>
      </c>
      <c r="I213" s="4"/>
      <c r="J213" s="4"/>
      <c r="K213" s="4">
        <v>209</v>
      </c>
      <c r="L213" s="4">
        <v>23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45" x14ac:dyDescent="0.2">
      <c r="A214" s="4">
        <v>50</v>
      </c>
      <c r="B214" s="4">
        <v>0</v>
      </c>
      <c r="C214" s="4">
        <v>0</v>
      </c>
      <c r="D214" s="4">
        <v>1</v>
      </c>
      <c r="E214" s="4">
        <v>233</v>
      </c>
      <c r="F214" s="4">
        <f>ROUND(Source!BD189,O214)</f>
        <v>0</v>
      </c>
      <c r="G214" s="4" t="s">
        <v>168</v>
      </c>
      <c r="H214" s="4" t="s">
        <v>169</v>
      </c>
      <c r="I214" s="4"/>
      <c r="J214" s="4"/>
      <c r="K214" s="4">
        <v>233</v>
      </c>
      <c r="L214" s="4">
        <v>24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45" x14ac:dyDescent="0.2">
      <c r="A215" s="4">
        <v>50</v>
      </c>
      <c r="B215" s="4">
        <v>0</v>
      </c>
      <c r="C215" s="4">
        <v>0</v>
      </c>
      <c r="D215" s="4">
        <v>1</v>
      </c>
      <c r="E215" s="4">
        <v>210</v>
      </c>
      <c r="F215" s="4">
        <f>ROUND(Source!X189,O215)</f>
        <v>25330.51</v>
      </c>
      <c r="G215" s="4" t="s">
        <v>170</v>
      </c>
      <c r="H215" s="4" t="s">
        <v>171</v>
      </c>
      <c r="I215" s="4"/>
      <c r="J215" s="4"/>
      <c r="K215" s="4">
        <v>210</v>
      </c>
      <c r="L215" s="4">
        <v>25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25330.51</v>
      </c>
      <c r="X215" s="4">
        <v>1</v>
      </c>
      <c r="Y215" s="4">
        <v>25330.51</v>
      </c>
      <c r="Z215" s="4"/>
      <c r="AA215" s="4"/>
      <c r="AB215" s="4"/>
    </row>
    <row r="216" spans="1:245" x14ac:dyDescent="0.2">
      <c r="A216" s="4">
        <v>50</v>
      </c>
      <c r="B216" s="4">
        <v>0</v>
      </c>
      <c r="C216" s="4">
        <v>0</v>
      </c>
      <c r="D216" s="4">
        <v>1</v>
      </c>
      <c r="E216" s="4">
        <v>211</v>
      </c>
      <c r="F216" s="4">
        <f>ROUND(Source!Y189,O216)</f>
        <v>15773.73</v>
      </c>
      <c r="G216" s="4" t="s">
        <v>172</v>
      </c>
      <c r="H216" s="4" t="s">
        <v>173</v>
      </c>
      <c r="I216" s="4"/>
      <c r="J216" s="4"/>
      <c r="K216" s="4">
        <v>211</v>
      </c>
      <c r="L216" s="4">
        <v>26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15773.73</v>
      </c>
      <c r="X216" s="4">
        <v>1</v>
      </c>
      <c r="Y216" s="4">
        <v>15773.73</v>
      </c>
      <c r="Z216" s="4"/>
      <c r="AA216" s="4"/>
      <c r="AB216" s="4"/>
    </row>
    <row r="217" spans="1:245" x14ac:dyDescent="0.2">
      <c r="A217" s="4">
        <v>50</v>
      </c>
      <c r="B217" s="4">
        <v>0</v>
      </c>
      <c r="C217" s="4">
        <v>0</v>
      </c>
      <c r="D217" s="4">
        <v>1</v>
      </c>
      <c r="E217" s="4">
        <v>224</v>
      </c>
      <c r="F217" s="4">
        <f>ROUND(Source!AR189,O217)</f>
        <v>89526.17</v>
      </c>
      <c r="G217" s="4" t="s">
        <v>174</v>
      </c>
      <c r="H217" s="4" t="s">
        <v>175</v>
      </c>
      <c r="I217" s="4"/>
      <c r="J217" s="4"/>
      <c r="K217" s="4">
        <v>224</v>
      </c>
      <c r="L217" s="4">
        <v>27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89526.17</v>
      </c>
      <c r="X217" s="4">
        <v>1</v>
      </c>
      <c r="Y217" s="4">
        <v>89526.17</v>
      </c>
      <c r="Z217" s="4"/>
      <c r="AA217" s="4"/>
      <c r="AB217" s="4"/>
    </row>
    <row r="219" spans="1:245" x14ac:dyDescent="0.2">
      <c r="A219" s="1">
        <v>4</v>
      </c>
      <c r="B219" s="1">
        <v>1</v>
      </c>
      <c r="C219" s="1"/>
      <c r="D219" s="1">
        <f>ROW(A234)</f>
        <v>234</v>
      </c>
      <c r="E219" s="1"/>
      <c r="F219" s="1" t="s">
        <v>16</v>
      </c>
      <c r="G219" s="1" t="s">
        <v>331</v>
      </c>
      <c r="H219" s="1" t="s">
        <v>3</v>
      </c>
      <c r="I219" s="1">
        <v>0</v>
      </c>
      <c r="J219" s="1"/>
      <c r="K219" s="1">
        <v>0</v>
      </c>
      <c r="L219" s="1"/>
      <c r="M219" s="1" t="s">
        <v>3</v>
      </c>
      <c r="N219" s="1"/>
      <c r="O219" s="1"/>
      <c r="P219" s="1"/>
      <c r="Q219" s="1"/>
      <c r="R219" s="1"/>
      <c r="S219" s="1">
        <v>0</v>
      </c>
      <c r="T219" s="1"/>
      <c r="U219" s="1" t="s">
        <v>3</v>
      </c>
      <c r="V219" s="1">
        <v>0</v>
      </c>
      <c r="W219" s="1"/>
      <c r="X219" s="1"/>
      <c r="Y219" s="1"/>
      <c r="Z219" s="1"/>
      <c r="AA219" s="1"/>
      <c r="AB219" s="1" t="s">
        <v>3</v>
      </c>
      <c r="AC219" s="1" t="s">
        <v>3</v>
      </c>
      <c r="AD219" s="1" t="s">
        <v>3</v>
      </c>
      <c r="AE219" s="1" t="s">
        <v>3</v>
      </c>
      <c r="AF219" s="1" t="s">
        <v>3</v>
      </c>
      <c r="AG219" s="1" t="s">
        <v>3</v>
      </c>
      <c r="AH219" s="1"/>
      <c r="AI219" s="1"/>
      <c r="AJ219" s="1"/>
      <c r="AK219" s="1"/>
      <c r="AL219" s="1"/>
      <c r="AM219" s="1"/>
      <c r="AN219" s="1"/>
      <c r="AO219" s="1"/>
      <c r="AP219" s="1" t="s">
        <v>3</v>
      </c>
      <c r="AQ219" s="1" t="s">
        <v>3</v>
      </c>
      <c r="AR219" s="1" t="s">
        <v>3</v>
      </c>
      <c r="AS219" s="1"/>
      <c r="AT219" s="1"/>
      <c r="AU219" s="1"/>
      <c r="AV219" s="1"/>
      <c r="AW219" s="1"/>
      <c r="AX219" s="1"/>
      <c r="AY219" s="1"/>
      <c r="AZ219" s="1" t="s">
        <v>3</v>
      </c>
      <c r="BA219" s="1"/>
      <c r="BB219" s="1" t="s">
        <v>3</v>
      </c>
      <c r="BC219" s="1" t="s">
        <v>3</v>
      </c>
      <c r="BD219" s="1" t="s">
        <v>3</v>
      </c>
      <c r="BE219" s="1" t="s">
        <v>3</v>
      </c>
      <c r="BF219" s="1" t="s">
        <v>3</v>
      </c>
      <c r="BG219" s="1" t="s">
        <v>3</v>
      </c>
      <c r="BH219" s="1" t="s">
        <v>3</v>
      </c>
      <c r="BI219" s="1" t="s">
        <v>3</v>
      </c>
      <c r="BJ219" s="1" t="s">
        <v>3</v>
      </c>
      <c r="BK219" s="1" t="s">
        <v>3</v>
      </c>
      <c r="BL219" s="1" t="s">
        <v>3</v>
      </c>
      <c r="BM219" s="1" t="s">
        <v>3</v>
      </c>
      <c r="BN219" s="1" t="s">
        <v>3</v>
      </c>
      <c r="BO219" s="1" t="s">
        <v>3</v>
      </c>
      <c r="BP219" s="1" t="s">
        <v>3</v>
      </c>
      <c r="BQ219" s="1"/>
      <c r="BR219" s="1"/>
      <c r="BS219" s="1"/>
      <c r="BT219" s="1"/>
      <c r="BU219" s="1"/>
      <c r="BV219" s="1"/>
      <c r="BW219" s="1"/>
      <c r="BX219" s="1">
        <v>0</v>
      </c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>
        <v>0</v>
      </c>
    </row>
    <row r="221" spans="1:245" x14ac:dyDescent="0.2">
      <c r="A221" s="2">
        <v>52</v>
      </c>
      <c r="B221" s="2">
        <f t="shared" ref="B221:G221" si="191">B234</f>
        <v>1</v>
      </c>
      <c r="C221" s="2">
        <f t="shared" si="191"/>
        <v>4</v>
      </c>
      <c r="D221" s="2">
        <f t="shared" si="191"/>
        <v>219</v>
      </c>
      <c r="E221" s="2">
        <f t="shared" si="191"/>
        <v>0</v>
      </c>
      <c r="F221" s="2" t="str">
        <f t="shared" si="191"/>
        <v>Новый раздел</v>
      </c>
      <c r="G221" s="2" t="str">
        <f t="shared" si="191"/>
        <v>Демонтажные работы</v>
      </c>
      <c r="H221" s="2"/>
      <c r="I221" s="2"/>
      <c r="J221" s="2"/>
      <c r="K221" s="2"/>
      <c r="L221" s="2"/>
      <c r="M221" s="2"/>
      <c r="N221" s="2"/>
      <c r="O221" s="2">
        <f t="shared" ref="O221:AT221" si="192">O234</f>
        <v>38020.199999999997</v>
      </c>
      <c r="P221" s="2">
        <f t="shared" si="192"/>
        <v>0</v>
      </c>
      <c r="Q221" s="2">
        <f t="shared" si="192"/>
        <v>4606.5200000000004</v>
      </c>
      <c r="R221" s="2">
        <f t="shared" si="192"/>
        <v>2308.64</v>
      </c>
      <c r="S221" s="2">
        <f t="shared" si="192"/>
        <v>33413.68</v>
      </c>
      <c r="T221" s="2">
        <f t="shared" si="192"/>
        <v>0</v>
      </c>
      <c r="U221" s="2">
        <f t="shared" si="192"/>
        <v>46.841754965999996</v>
      </c>
      <c r="V221" s="2">
        <f t="shared" si="192"/>
        <v>0</v>
      </c>
      <c r="W221" s="2">
        <f t="shared" si="192"/>
        <v>0</v>
      </c>
      <c r="X221" s="2">
        <f t="shared" si="192"/>
        <v>34650.65</v>
      </c>
      <c r="Y221" s="2">
        <f t="shared" si="192"/>
        <v>18218.400000000001</v>
      </c>
      <c r="Z221" s="2">
        <f t="shared" si="192"/>
        <v>0</v>
      </c>
      <c r="AA221" s="2">
        <f t="shared" si="192"/>
        <v>0</v>
      </c>
      <c r="AB221" s="2">
        <f t="shared" si="192"/>
        <v>38020.199999999997</v>
      </c>
      <c r="AC221" s="2">
        <f t="shared" si="192"/>
        <v>0</v>
      </c>
      <c r="AD221" s="2">
        <f t="shared" si="192"/>
        <v>4606.5200000000004</v>
      </c>
      <c r="AE221" s="2">
        <f t="shared" si="192"/>
        <v>2308.64</v>
      </c>
      <c r="AF221" s="2">
        <f t="shared" si="192"/>
        <v>33413.68</v>
      </c>
      <c r="AG221" s="2">
        <f t="shared" si="192"/>
        <v>0</v>
      </c>
      <c r="AH221" s="2">
        <f t="shared" si="192"/>
        <v>46.841754965999996</v>
      </c>
      <c r="AI221" s="2">
        <f t="shared" si="192"/>
        <v>0</v>
      </c>
      <c r="AJ221" s="2">
        <f t="shared" si="192"/>
        <v>0</v>
      </c>
      <c r="AK221" s="2">
        <f t="shared" si="192"/>
        <v>34650.65</v>
      </c>
      <c r="AL221" s="2">
        <f t="shared" si="192"/>
        <v>18218.400000000001</v>
      </c>
      <c r="AM221" s="2">
        <f t="shared" si="192"/>
        <v>0</v>
      </c>
      <c r="AN221" s="2">
        <f t="shared" si="192"/>
        <v>0</v>
      </c>
      <c r="AO221" s="2">
        <f t="shared" si="192"/>
        <v>0</v>
      </c>
      <c r="AP221" s="2">
        <f t="shared" si="192"/>
        <v>0</v>
      </c>
      <c r="AQ221" s="2">
        <f t="shared" si="192"/>
        <v>0</v>
      </c>
      <c r="AR221" s="2">
        <f t="shared" si="192"/>
        <v>90889.25</v>
      </c>
      <c r="AS221" s="2">
        <f t="shared" si="192"/>
        <v>0</v>
      </c>
      <c r="AT221" s="2">
        <f t="shared" si="192"/>
        <v>90889.25</v>
      </c>
      <c r="AU221" s="2">
        <f t="shared" ref="AU221:BZ221" si="193">AU234</f>
        <v>0</v>
      </c>
      <c r="AV221" s="2">
        <f t="shared" si="193"/>
        <v>0</v>
      </c>
      <c r="AW221" s="2">
        <f t="shared" si="193"/>
        <v>0</v>
      </c>
      <c r="AX221" s="2">
        <f t="shared" si="193"/>
        <v>0</v>
      </c>
      <c r="AY221" s="2">
        <f t="shared" si="193"/>
        <v>0</v>
      </c>
      <c r="AZ221" s="2">
        <f t="shared" si="193"/>
        <v>0</v>
      </c>
      <c r="BA221" s="2">
        <f t="shared" si="193"/>
        <v>0</v>
      </c>
      <c r="BB221" s="2">
        <f t="shared" si="193"/>
        <v>0</v>
      </c>
      <c r="BC221" s="2">
        <f t="shared" si="193"/>
        <v>0</v>
      </c>
      <c r="BD221" s="2">
        <f t="shared" si="193"/>
        <v>0</v>
      </c>
      <c r="BE221" s="2">
        <f t="shared" si="193"/>
        <v>0</v>
      </c>
      <c r="BF221" s="2">
        <f t="shared" si="193"/>
        <v>0</v>
      </c>
      <c r="BG221" s="2">
        <f t="shared" si="193"/>
        <v>0</v>
      </c>
      <c r="BH221" s="2">
        <f t="shared" si="193"/>
        <v>0</v>
      </c>
      <c r="BI221" s="2">
        <f t="shared" si="193"/>
        <v>0</v>
      </c>
      <c r="BJ221" s="2">
        <f t="shared" si="193"/>
        <v>0</v>
      </c>
      <c r="BK221" s="2">
        <f t="shared" si="193"/>
        <v>0</v>
      </c>
      <c r="BL221" s="2">
        <f t="shared" si="193"/>
        <v>0</v>
      </c>
      <c r="BM221" s="2">
        <f t="shared" si="193"/>
        <v>0</v>
      </c>
      <c r="BN221" s="2">
        <f t="shared" si="193"/>
        <v>0</v>
      </c>
      <c r="BO221" s="2">
        <f t="shared" si="193"/>
        <v>0</v>
      </c>
      <c r="BP221" s="2">
        <f t="shared" si="193"/>
        <v>0</v>
      </c>
      <c r="BQ221" s="2">
        <f t="shared" si="193"/>
        <v>0</v>
      </c>
      <c r="BR221" s="2">
        <f t="shared" si="193"/>
        <v>0</v>
      </c>
      <c r="BS221" s="2">
        <f t="shared" si="193"/>
        <v>0</v>
      </c>
      <c r="BT221" s="2">
        <f t="shared" si="193"/>
        <v>0</v>
      </c>
      <c r="BU221" s="2">
        <f t="shared" si="193"/>
        <v>0</v>
      </c>
      <c r="BV221" s="2">
        <f t="shared" si="193"/>
        <v>0</v>
      </c>
      <c r="BW221" s="2">
        <f t="shared" si="193"/>
        <v>0</v>
      </c>
      <c r="BX221" s="2">
        <f t="shared" si="193"/>
        <v>0</v>
      </c>
      <c r="BY221" s="2">
        <f t="shared" si="193"/>
        <v>0</v>
      </c>
      <c r="BZ221" s="2">
        <f t="shared" si="193"/>
        <v>0</v>
      </c>
      <c r="CA221" s="2">
        <f t="shared" ref="CA221:DF221" si="194">CA234</f>
        <v>90889.25</v>
      </c>
      <c r="CB221" s="2">
        <f t="shared" si="194"/>
        <v>0</v>
      </c>
      <c r="CC221" s="2">
        <f t="shared" si="194"/>
        <v>90889.25</v>
      </c>
      <c r="CD221" s="2">
        <f t="shared" si="194"/>
        <v>0</v>
      </c>
      <c r="CE221" s="2">
        <f t="shared" si="194"/>
        <v>0</v>
      </c>
      <c r="CF221" s="2">
        <f t="shared" si="194"/>
        <v>0</v>
      </c>
      <c r="CG221" s="2">
        <f t="shared" si="194"/>
        <v>0</v>
      </c>
      <c r="CH221" s="2">
        <f t="shared" si="194"/>
        <v>0</v>
      </c>
      <c r="CI221" s="2">
        <f t="shared" si="194"/>
        <v>0</v>
      </c>
      <c r="CJ221" s="2">
        <f t="shared" si="194"/>
        <v>0</v>
      </c>
      <c r="CK221" s="2">
        <f t="shared" si="194"/>
        <v>0</v>
      </c>
      <c r="CL221" s="2">
        <f t="shared" si="194"/>
        <v>0</v>
      </c>
      <c r="CM221" s="2">
        <f t="shared" si="194"/>
        <v>0</v>
      </c>
      <c r="CN221" s="2">
        <f t="shared" si="194"/>
        <v>0</v>
      </c>
      <c r="CO221" s="2">
        <f t="shared" si="194"/>
        <v>0</v>
      </c>
      <c r="CP221" s="2">
        <f t="shared" si="194"/>
        <v>0</v>
      </c>
      <c r="CQ221" s="2">
        <f t="shared" si="194"/>
        <v>0</v>
      </c>
      <c r="CR221" s="2">
        <f t="shared" si="194"/>
        <v>0</v>
      </c>
      <c r="CS221" s="2">
        <f t="shared" si="194"/>
        <v>0</v>
      </c>
      <c r="CT221" s="2">
        <f t="shared" si="194"/>
        <v>0</v>
      </c>
      <c r="CU221" s="2">
        <f t="shared" si="194"/>
        <v>0</v>
      </c>
      <c r="CV221" s="2">
        <f t="shared" si="194"/>
        <v>0</v>
      </c>
      <c r="CW221" s="2">
        <f t="shared" si="194"/>
        <v>0</v>
      </c>
      <c r="CX221" s="2">
        <f t="shared" si="194"/>
        <v>0</v>
      </c>
      <c r="CY221" s="2">
        <f t="shared" si="194"/>
        <v>0</v>
      </c>
      <c r="CZ221" s="2">
        <f t="shared" si="194"/>
        <v>0</v>
      </c>
      <c r="DA221" s="2">
        <f t="shared" si="194"/>
        <v>0</v>
      </c>
      <c r="DB221" s="2">
        <f t="shared" si="194"/>
        <v>0</v>
      </c>
      <c r="DC221" s="2">
        <f t="shared" si="194"/>
        <v>0</v>
      </c>
      <c r="DD221" s="2">
        <f t="shared" si="194"/>
        <v>0</v>
      </c>
      <c r="DE221" s="2">
        <f t="shared" si="194"/>
        <v>0</v>
      </c>
      <c r="DF221" s="2">
        <f t="shared" si="194"/>
        <v>0</v>
      </c>
      <c r="DG221" s="3">
        <f t="shared" ref="DG221:EL221" si="195">DG234</f>
        <v>0</v>
      </c>
      <c r="DH221" s="3">
        <f t="shared" si="195"/>
        <v>0</v>
      </c>
      <c r="DI221" s="3">
        <f t="shared" si="195"/>
        <v>0</v>
      </c>
      <c r="DJ221" s="3">
        <f t="shared" si="195"/>
        <v>0</v>
      </c>
      <c r="DK221" s="3">
        <f t="shared" si="195"/>
        <v>0</v>
      </c>
      <c r="DL221" s="3">
        <f t="shared" si="195"/>
        <v>0</v>
      </c>
      <c r="DM221" s="3">
        <f t="shared" si="195"/>
        <v>0</v>
      </c>
      <c r="DN221" s="3">
        <f t="shared" si="195"/>
        <v>0</v>
      </c>
      <c r="DO221" s="3">
        <f t="shared" si="195"/>
        <v>0</v>
      </c>
      <c r="DP221" s="3">
        <f t="shared" si="195"/>
        <v>0</v>
      </c>
      <c r="DQ221" s="3">
        <f t="shared" si="195"/>
        <v>0</v>
      </c>
      <c r="DR221" s="3">
        <f t="shared" si="195"/>
        <v>0</v>
      </c>
      <c r="DS221" s="3">
        <f t="shared" si="195"/>
        <v>0</v>
      </c>
      <c r="DT221" s="3">
        <f t="shared" si="195"/>
        <v>0</v>
      </c>
      <c r="DU221" s="3">
        <f t="shared" si="195"/>
        <v>0</v>
      </c>
      <c r="DV221" s="3">
        <f t="shared" si="195"/>
        <v>0</v>
      </c>
      <c r="DW221" s="3">
        <f t="shared" si="195"/>
        <v>0</v>
      </c>
      <c r="DX221" s="3">
        <f t="shared" si="195"/>
        <v>0</v>
      </c>
      <c r="DY221" s="3">
        <f t="shared" si="195"/>
        <v>0</v>
      </c>
      <c r="DZ221" s="3">
        <f t="shared" si="195"/>
        <v>0</v>
      </c>
      <c r="EA221" s="3">
        <f t="shared" si="195"/>
        <v>0</v>
      </c>
      <c r="EB221" s="3">
        <f t="shared" si="195"/>
        <v>0</v>
      </c>
      <c r="EC221" s="3">
        <f t="shared" si="195"/>
        <v>0</v>
      </c>
      <c r="ED221" s="3">
        <f t="shared" si="195"/>
        <v>0</v>
      </c>
      <c r="EE221" s="3">
        <f t="shared" si="195"/>
        <v>0</v>
      </c>
      <c r="EF221" s="3">
        <f t="shared" si="195"/>
        <v>0</v>
      </c>
      <c r="EG221" s="3">
        <f t="shared" si="195"/>
        <v>0</v>
      </c>
      <c r="EH221" s="3">
        <f t="shared" si="195"/>
        <v>0</v>
      </c>
      <c r="EI221" s="3">
        <f t="shared" si="195"/>
        <v>0</v>
      </c>
      <c r="EJ221" s="3">
        <f t="shared" si="195"/>
        <v>0</v>
      </c>
      <c r="EK221" s="3">
        <f t="shared" si="195"/>
        <v>0</v>
      </c>
      <c r="EL221" s="3">
        <f t="shared" si="195"/>
        <v>0</v>
      </c>
      <c r="EM221" s="3">
        <f t="shared" ref="EM221:FR221" si="196">EM234</f>
        <v>0</v>
      </c>
      <c r="EN221" s="3">
        <f t="shared" si="196"/>
        <v>0</v>
      </c>
      <c r="EO221" s="3">
        <f t="shared" si="196"/>
        <v>0</v>
      </c>
      <c r="EP221" s="3">
        <f t="shared" si="196"/>
        <v>0</v>
      </c>
      <c r="EQ221" s="3">
        <f t="shared" si="196"/>
        <v>0</v>
      </c>
      <c r="ER221" s="3">
        <f t="shared" si="196"/>
        <v>0</v>
      </c>
      <c r="ES221" s="3">
        <f t="shared" si="196"/>
        <v>0</v>
      </c>
      <c r="ET221" s="3">
        <f t="shared" si="196"/>
        <v>0</v>
      </c>
      <c r="EU221" s="3">
        <f t="shared" si="196"/>
        <v>0</v>
      </c>
      <c r="EV221" s="3">
        <f t="shared" si="196"/>
        <v>0</v>
      </c>
      <c r="EW221" s="3">
        <f t="shared" si="196"/>
        <v>0</v>
      </c>
      <c r="EX221" s="3">
        <f t="shared" si="196"/>
        <v>0</v>
      </c>
      <c r="EY221" s="3">
        <f t="shared" si="196"/>
        <v>0</v>
      </c>
      <c r="EZ221" s="3">
        <f t="shared" si="196"/>
        <v>0</v>
      </c>
      <c r="FA221" s="3">
        <f t="shared" si="196"/>
        <v>0</v>
      </c>
      <c r="FB221" s="3">
        <f t="shared" si="196"/>
        <v>0</v>
      </c>
      <c r="FC221" s="3">
        <f t="shared" si="196"/>
        <v>0</v>
      </c>
      <c r="FD221" s="3">
        <f t="shared" si="196"/>
        <v>0</v>
      </c>
      <c r="FE221" s="3">
        <f t="shared" si="196"/>
        <v>0</v>
      </c>
      <c r="FF221" s="3">
        <f t="shared" si="196"/>
        <v>0</v>
      </c>
      <c r="FG221" s="3">
        <f t="shared" si="196"/>
        <v>0</v>
      </c>
      <c r="FH221" s="3">
        <f t="shared" si="196"/>
        <v>0</v>
      </c>
      <c r="FI221" s="3">
        <f t="shared" si="196"/>
        <v>0</v>
      </c>
      <c r="FJ221" s="3">
        <f t="shared" si="196"/>
        <v>0</v>
      </c>
      <c r="FK221" s="3">
        <f t="shared" si="196"/>
        <v>0</v>
      </c>
      <c r="FL221" s="3">
        <f t="shared" si="196"/>
        <v>0</v>
      </c>
      <c r="FM221" s="3">
        <f t="shared" si="196"/>
        <v>0</v>
      </c>
      <c r="FN221" s="3">
        <f t="shared" si="196"/>
        <v>0</v>
      </c>
      <c r="FO221" s="3">
        <f t="shared" si="196"/>
        <v>0</v>
      </c>
      <c r="FP221" s="3">
        <f t="shared" si="196"/>
        <v>0</v>
      </c>
      <c r="FQ221" s="3">
        <f t="shared" si="196"/>
        <v>0</v>
      </c>
      <c r="FR221" s="3">
        <f t="shared" si="196"/>
        <v>0</v>
      </c>
      <c r="FS221" s="3">
        <f t="shared" ref="FS221:GX221" si="197">FS234</f>
        <v>0</v>
      </c>
      <c r="FT221" s="3">
        <f t="shared" si="197"/>
        <v>0</v>
      </c>
      <c r="FU221" s="3">
        <f t="shared" si="197"/>
        <v>0</v>
      </c>
      <c r="FV221" s="3">
        <f t="shared" si="197"/>
        <v>0</v>
      </c>
      <c r="FW221" s="3">
        <f t="shared" si="197"/>
        <v>0</v>
      </c>
      <c r="FX221" s="3">
        <f t="shared" si="197"/>
        <v>0</v>
      </c>
      <c r="FY221" s="3">
        <f t="shared" si="197"/>
        <v>0</v>
      </c>
      <c r="FZ221" s="3">
        <f t="shared" si="197"/>
        <v>0</v>
      </c>
      <c r="GA221" s="3">
        <f t="shared" si="197"/>
        <v>0</v>
      </c>
      <c r="GB221" s="3">
        <f t="shared" si="197"/>
        <v>0</v>
      </c>
      <c r="GC221" s="3">
        <f t="shared" si="197"/>
        <v>0</v>
      </c>
      <c r="GD221" s="3">
        <f t="shared" si="197"/>
        <v>0</v>
      </c>
      <c r="GE221" s="3">
        <f t="shared" si="197"/>
        <v>0</v>
      </c>
      <c r="GF221" s="3">
        <f t="shared" si="197"/>
        <v>0</v>
      </c>
      <c r="GG221" s="3">
        <f t="shared" si="197"/>
        <v>0</v>
      </c>
      <c r="GH221" s="3">
        <f t="shared" si="197"/>
        <v>0</v>
      </c>
      <c r="GI221" s="3">
        <f t="shared" si="197"/>
        <v>0</v>
      </c>
      <c r="GJ221" s="3">
        <f t="shared" si="197"/>
        <v>0</v>
      </c>
      <c r="GK221" s="3">
        <f t="shared" si="197"/>
        <v>0</v>
      </c>
      <c r="GL221" s="3">
        <f t="shared" si="197"/>
        <v>0</v>
      </c>
      <c r="GM221" s="3">
        <f t="shared" si="197"/>
        <v>0</v>
      </c>
      <c r="GN221" s="3">
        <f t="shared" si="197"/>
        <v>0</v>
      </c>
      <c r="GO221" s="3">
        <f t="shared" si="197"/>
        <v>0</v>
      </c>
      <c r="GP221" s="3">
        <f t="shared" si="197"/>
        <v>0</v>
      </c>
      <c r="GQ221" s="3">
        <f t="shared" si="197"/>
        <v>0</v>
      </c>
      <c r="GR221" s="3">
        <f t="shared" si="197"/>
        <v>0</v>
      </c>
      <c r="GS221" s="3">
        <f t="shared" si="197"/>
        <v>0</v>
      </c>
      <c r="GT221" s="3">
        <f t="shared" si="197"/>
        <v>0</v>
      </c>
      <c r="GU221" s="3">
        <f t="shared" si="197"/>
        <v>0</v>
      </c>
      <c r="GV221" s="3">
        <f t="shared" si="197"/>
        <v>0</v>
      </c>
      <c r="GW221" s="3">
        <f t="shared" si="197"/>
        <v>0</v>
      </c>
      <c r="GX221" s="3">
        <f t="shared" si="197"/>
        <v>0</v>
      </c>
    </row>
    <row r="223" spans="1:245" x14ac:dyDescent="0.2">
      <c r="A223">
        <v>17</v>
      </c>
      <c r="B223">
        <v>1</v>
      </c>
      <c r="C223">
        <f>ROW(SmtRes!A221)</f>
        <v>221</v>
      </c>
      <c r="D223">
        <f>ROW(EtalonRes!A255)</f>
        <v>255</v>
      </c>
      <c r="E223" t="s">
        <v>332</v>
      </c>
      <c r="F223" t="s">
        <v>251</v>
      </c>
      <c r="G223" t="s">
        <v>252</v>
      </c>
      <c r="H223" t="s">
        <v>253</v>
      </c>
      <c r="I223">
        <v>2</v>
      </c>
      <c r="J223">
        <v>0</v>
      </c>
      <c r="K223">
        <v>2</v>
      </c>
      <c r="O223">
        <f t="shared" ref="O223:O232" si="198">ROUND(CP223,2)</f>
        <v>20467.21</v>
      </c>
      <c r="P223">
        <f t="shared" ref="P223:P232" si="199">ROUND((ROUND((AC223*AW223*I223),2)*BC223),2)</f>
        <v>0</v>
      </c>
      <c r="Q223">
        <f>(ROUND((ROUND((((ET223*0.4))*AV223*I223),2)*BB223),2)+ROUND((ROUND(((AE223-((EU223*0.4)))*AV223*I223),2)*BS223),2))</f>
        <v>4226.04</v>
      </c>
      <c r="R223">
        <f t="shared" ref="R223:R232" si="200">ROUND((ROUND((AE223*AV223*I223),2)*BS223),2)</f>
        <v>2142.1799999999998</v>
      </c>
      <c r="S223">
        <f t="shared" ref="S223:S232" si="201">ROUND((ROUND((AF223*AV223*I223),2)*BA223),2)</f>
        <v>16241.17</v>
      </c>
      <c r="T223">
        <f t="shared" ref="T223:T232" si="202">ROUND(CU223*I223,2)</f>
        <v>0</v>
      </c>
      <c r="U223">
        <f t="shared" ref="U223:U232" si="203">CV223*I223</f>
        <v>23.117760000000001</v>
      </c>
      <c r="V223">
        <f t="shared" ref="V223:V232" si="204">CW223*I223</f>
        <v>0</v>
      </c>
      <c r="W223">
        <f t="shared" ref="W223:W232" si="205">ROUND(CX223*I223,2)</f>
        <v>0</v>
      </c>
      <c r="X223">
        <f t="shared" ref="X223:X232" si="206">ROUND(CY223,2)</f>
        <v>17831.849999999999</v>
      </c>
      <c r="Y223">
        <f t="shared" ref="Y223:Y232" si="207">ROUND(CZ223,2)</f>
        <v>9375.51</v>
      </c>
      <c r="AA223">
        <v>61054198</v>
      </c>
      <c r="AB223">
        <f t="shared" ref="AB223:AB232" si="208">ROUND((AC223+AD223+AF223),6)</f>
        <v>260.31599999999997</v>
      </c>
      <c r="AC223">
        <f t="shared" ref="AC223:AC232" si="209">ROUND(((ES223*0)),6)</f>
        <v>0</v>
      </c>
      <c r="AD223">
        <f>ROUND(((((ET223*0.4))-((EU223*0.4)))+AE223),6)</f>
        <v>120.992</v>
      </c>
      <c r="AE223">
        <f>ROUND(((EU223*0.4)),6)</f>
        <v>18.376000000000001</v>
      </c>
      <c r="AF223">
        <f>ROUND(((EV223*0.4)),6)</f>
        <v>139.32400000000001</v>
      </c>
      <c r="AG223">
        <f t="shared" ref="AG223:AG232" si="210">ROUND((AP223),6)</f>
        <v>0</v>
      </c>
      <c r="AH223">
        <f>((EW223*0.4))</f>
        <v>11.040000000000001</v>
      </c>
      <c r="AI223">
        <f>((EX223*0.4))</f>
        <v>0</v>
      </c>
      <c r="AJ223">
        <f t="shared" ref="AJ223:AJ232" si="211">(AS223)</f>
        <v>0</v>
      </c>
      <c r="AK223">
        <v>1340.37</v>
      </c>
      <c r="AL223">
        <v>689.58</v>
      </c>
      <c r="AM223">
        <v>302.48</v>
      </c>
      <c r="AN223">
        <v>45.94</v>
      </c>
      <c r="AO223">
        <v>348.31</v>
      </c>
      <c r="AP223">
        <v>0</v>
      </c>
      <c r="AQ223">
        <v>27.6</v>
      </c>
      <c r="AR223">
        <v>0</v>
      </c>
      <c r="AS223">
        <v>0</v>
      </c>
      <c r="AT223">
        <v>97</v>
      </c>
      <c r="AU223">
        <v>51</v>
      </c>
      <c r="AV223">
        <v>1.0469999999999999</v>
      </c>
      <c r="AW223">
        <v>1</v>
      </c>
      <c r="AZ223">
        <v>1</v>
      </c>
      <c r="BA223">
        <v>55.67</v>
      </c>
      <c r="BB223">
        <v>16.68</v>
      </c>
      <c r="BC223">
        <v>7.57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2</v>
      </c>
      <c r="BJ223" t="s">
        <v>254</v>
      </c>
      <c r="BM223">
        <v>67</v>
      </c>
      <c r="BN223">
        <v>0</v>
      </c>
      <c r="BO223" t="s">
        <v>251</v>
      </c>
      <c r="BP223">
        <v>1</v>
      </c>
      <c r="BQ223">
        <v>40</v>
      </c>
      <c r="BR223">
        <v>0</v>
      </c>
      <c r="BS223">
        <v>55.67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97</v>
      </c>
      <c r="CA223">
        <v>51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333</v>
      </c>
      <c r="CO223">
        <v>0</v>
      </c>
      <c r="CP223">
        <f t="shared" ref="CP223:CP232" si="212">(P223+Q223+S223)</f>
        <v>20467.21</v>
      </c>
      <c r="CQ223">
        <f t="shared" ref="CQ223:CQ232" si="213">ROUND((ROUND((AC223*AW223*1),2)*BC223),2)</f>
        <v>0</v>
      </c>
      <c r="CR223">
        <f>(ROUND((ROUND((((ET223*0.4))*AV223*1),2)*BB223),2)+ROUND((ROUND(((AE223-((EU223*0.4)))*AV223*1),2)*BS223),2))</f>
        <v>2113.02</v>
      </c>
      <c r="CS223">
        <f t="shared" ref="CS223:CS232" si="214">ROUND((ROUND((AE223*AV223*1),2)*BS223),2)</f>
        <v>1071.0899999999999</v>
      </c>
      <c r="CT223">
        <f t="shared" ref="CT223:CT232" si="215">ROUND((ROUND((AF223*AV223*1),2)*BA223),2)</f>
        <v>8120.58</v>
      </c>
      <c r="CU223">
        <f t="shared" ref="CU223:CU232" si="216">AG223</f>
        <v>0</v>
      </c>
      <c r="CV223">
        <f t="shared" ref="CV223:CV232" si="217">(AH223*AV223)</f>
        <v>11.55888</v>
      </c>
      <c r="CW223">
        <f t="shared" ref="CW223:CW232" si="218">AI223</f>
        <v>0</v>
      </c>
      <c r="CX223">
        <f t="shared" ref="CX223:CX232" si="219">AJ223</f>
        <v>0</v>
      </c>
      <c r="CY223">
        <f t="shared" ref="CY223:CY232" si="220">(((S223+R223)*AT223)/100)</f>
        <v>17831.8495</v>
      </c>
      <c r="CZ223">
        <f t="shared" ref="CZ223:CZ232" si="221">(((S223+R223)*AU223)/100)</f>
        <v>9375.5084999999999</v>
      </c>
      <c r="DB223">
        <v>37</v>
      </c>
      <c r="DC223" t="s">
        <v>3</v>
      </c>
      <c r="DD223" t="s">
        <v>334</v>
      </c>
      <c r="DE223" t="s">
        <v>335</v>
      </c>
      <c r="DF223" t="s">
        <v>335</v>
      </c>
      <c r="DG223" t="s">
        <v>335</v>
      </c>
      <c r="DH223" t="s">
        <v>3</v>
      </c>
      <c r="DI223" t="s">
        <v>335</v>
      </c>
      <c r="DJ223" t="s">
        <v>335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253</v>
      </c>
      <c r="DW223" t="s">
        <v>253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60107525</v>
      </c>
      <c r="EF223">
        <v>40</v>
      </c>
      <c r="EG223" t="s">
        <v>221</v>
      </c>
      <c r="EH223">
        <v>0</v>
      </c>
      <c r="EI223" t="s">
        <v>3</v>
      </c>
      <c r="EJ223">
        <v>2</v>
      </c>
      <c r="EK223">
        <v>67</v>
      </c>
      <c r="EL223" t="s">
        <v>222</v>
      </c>
      <c r="EM223" t="s">
        <v>223</v>
      </c>
      <c r="EO223" t="s">
        <v>336</v>
      </c>
      <c r="EQ223">
        <v>0</v>
      </c>
      <c r="ER223">
        <v>1340.37</v>
      </c>
      <c r="ES223">
        <v>689.58</v>
      </c>
      <c r="ET223">
        <v>302.48</v>
      </c>
      <c r="EU223">
        <v>45.94</v>
      </c>
      <c r="EV223">
        <v>348.31</v>
      </c>
      <c r="EW223">
        <v>27.6</v>
      </c>
      <c r="EX223">
        <v>0</v>
      </c>
      <c r="EY223">
        <v>0</v>
      </c>
      <c r="FQ223">
        <v>0</v>
      </c>
      <c r="FR223">
        <v>0</v>
      </c>
      <c r="FS223">
        <v>0</v>
      </c>
      <c r="FX223">
        <v>97</v>
      </c>
      <c r="FY223">
        <v>51</v>
      </c>
      <c r="GA223" t="s">
        <v>3</v>
      </c>
      <c r="GD223">
        <v>1</v>
      </c>
      <c r="GF223">
        <v>1086255403</v>
      </c>
      <c r="GG223">
        <v>2</v>
      </c>
      <c r="GH223">
        <v>1</v>
      </c>
      <c r="GI223">
        <v>2</v>
      </c>
      <c r="GJ223">
        <v>0</v>
      </c>
      <c r="GK223">
        <v>0</v>
      </c>
      <c r="GL223">
        <f t="shared" ref="GL223:GL232" si="222">ROUND(IF(AND(BH223=3,BI223=3,FS223&lt;&gt;0),P223,0),2)</f>
        <v>0</v>
      </c>
      <c r="GM223">
        <f t="shared" ref="GM223:GM232" si="223">ROUND(O223+X223+Y223,2)+GX223</f>
        <v>47674.57</v>
      </c>
      <c r="GN223">
        <f t="shared" ref="GN223:GN232" si="224">IF(OR(BI223=0,BI223=1),GM223-GX223,0)</f>
        <v>0</v>
      </c>
      <c r="GO223">
        <f t="shared" ref="GO223:GO232" si="225">IF(BI223=2,GM223-GX223,0)</f>
        <v>47674.57</v>
      </c>
      <c r="GP223">
        <f t="shared" ref="GP223:GP232" si="226">IF(BI223=4,GM223-GX223,0)</f>
        <v>0</v>
      </c>
      <c r="GR223">
        <v>0</v>
      </c>
      <c r="GS223">
        <v>3</v>
      </c>
      <c r="GT223">
        <v>0</v>
      </c>
      <c r="GU223" t="s">
        <v>3</v>
      </c>
      <c r="GV223">
        <f t="shared" ref="GV223:GV232" si="227">ROUND((GT223),6)</f>
        <v>0</v>
      </c>
      <c r="GW223">
        <v>1</v>
      </c>
      <c r="GX223">
        <f t="shared" ref="GX223:GX232" si="228">ROUND(HC223*I223,2)</f>
        <v>0</v>
      </c>
      <c r="HA223">
        <v>0</v>
      </c>
      <c r="HB223">
        <v>0</v>
      </c>
      <c r="HC223">
        <f t="shared" ref="HC223:HC232" si="229">GV223*GW223</f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HS223">
        <v>0</v>
      </c>
      <c r="IK223">
        <v>0</v>
      </c>
    </row>
    <row r="224" spans="1:245" x14ac:dyDescent="0.2">
      <c r="A224">
        <v>17</v>
      </c>
      <c r="B224">
        <v>1</v>
      </c>
      <c r="C224">
        <f>ROW(SmtRes!A232)</f>
        <v>232</v>
      </c>
      <c r="D224">
        <f>ROW(EtalonRes!A268)</f>
        <v>268</v>
      </c>
      <c r="E224" t="s">
        <v>337</v>
      </c>
      <c r="F224" t="s">
        <v>256</v>
      </c>
      <c r="G224" t="s">
        <v>257</v>
      </c>
      <c r="H224" t="s">
        <v>258</v>
      </c>
      <c r="I224">
        <f>ROUND(35.8/100,9)</f>
        <v>0.35799999999999998</v>
      </c>
      <c r="J224">
        <v>0</v>
      </c>
      <c r="K224">
        <f>ROUND(35.8/100,9)</f>
        <v>0.35799999999999998</v>
      </c>
      <c r="O224">
        <f t="shared" si="198"/>
        <v>644.52</v>
      </c>
      <c r="P224">
        <f t="shared" si="199"/>
        <v>0</v>
      </c>
      <c r="Q224">
        <f t="shared" ref="Q224:Q232" si="230">(ROUND((ROUND((((ET224*0.3))*AV224*I224),2)*BB224),2)+ROUND((ROUND(((AE224-((EU224*0.3)))*AV224*I224),2)*BS224),2))</f>
        <v>83.37</v>
      </c>
      <c r="R224">
        <f t="shared" si="200"/>
        <v>39.53</v>
      </c>
      <c r="S224">
        <f t="shared" si="201"/>
        <v>561.15</v>
      </c>
      <c r="T224">
        <f t="shared" si="202"/>
        <v>0</v>
      </c>
      <c r="U224">
        <f t="shared" si="203"/>
        <v>0.81821401199999977</v>
      </c>
      <c r="V224">
        <f t="shared" si="204"/>
        <v>0</v>
      </c>
      <c r="W224">
        <f t="shared" si="205"/>
        <v>0</v>
      </c>
      <c r="X224">
        <f t="shared" si="206"/>
        <v>582.66</v>
      </c>
      <c r="Y224">
        <f t="shared" si="207"/>
        <v>306.35000000000002</v>
      </c>
      <c r="AA224">
        <v>61054198</v>
      </c>
      <c r="AB224">
        <f t="shared" si="208"/>
        <v>40.070999999999998</v>
      </c>
      <c r="AC224">
        <f t="shared" si="209"/>
        <v>0</v>
      </c>
      <c r="AD224">
        <f t="shared" ref="AD224:AD232" si="231">ROUND(((((ET224*0.3))-((EU224*0.3)))+AE224),6)</f>
        <v>13.683</v>
      </c>
      <c r="AE224">
        <f t="shared" ref="AE224:AE232" si="232">ROUND(((EU224*0.3)),6)</f>
        <v>1.857</v>
      </c>
      <c r="AF224">
        <f t="shared" ref="AF224:AF232" si="233">ROUND(((EV224*0.3)),6)</f>
        <v>26.388000000000002</v>
      </c>
      <c r="AG224">
        <f t="shared" si="210"/>
        <v>0</v>
      </c>
      <c r="AH224">
        <f t="shared" ref="AH224:AH232" si="234">((EW224*0.3))</f>
        <v>2.1419999999999999</v>
      </c>
      <c r="AI224">
        <f t="shared" ref="AI224:AI232" si="235">((EX224*0.3))</f>
        <v>0</v>
      </c>
      <c r="AJ224">
        <f t="shared" si="211"/>
        <v>0</v>
      </c>
      <c r="AK224">
        <v>187.32</v>
      </c>
      <c r="AL224">
        <v>53.75</v>
      </c>
      <c r="AM224">
        <v>45.61</v>
      </c>
      <c r="AN224">
        <v>6.19</v>
      </c>
      <c r="AO224">
        <v>87.96</v>
      </c>
      <c r="AP224">
        <v>0</v>
      </c>
      <c r="AQ224">
        <v>7.14</v>
      </c>
      <c r="AR224">
        <v>0</v>
      </c>
      <c r="AS224">
        <v>0</v>
      </c>
      <c r="AT224">
        <v>97</v>
      </c>
      <c r="AU224">
        <v>51</v>
      </c>
      <c r="AV224">
        <v>1.0669999999999999</v>
      </c>
      <c r="AW224">
        <v>1.081</v>
      </c>
      <c r="AZ224">
        <v>1</v>
      </c>
      <c r="BA224">
        <v>55.67</v>
      </c>
      <c r="BB224">
        <v>15.94</v>
      </c>
      <c r="BC224">
        <v>17.18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2</v>
      </c>
      <c r="BJ224" t="s">
        <v>259</v>
      </c>
      <c r="BM224">
        <v>67</v>
      </c>
      <c r="BN224">
        <v>0</v>
      </c>
      <c r="BO224" t="s">
        <v>256</v>
      </c>
      <c r="BP224">
        <v>1</v>
      </c>
      <c r="BQ224">
        <v>40</v>
      </c>
      <c r="BR224">
        <v>0</v>
      </c>
      <c r="BS224">
        <v>55.67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97</v>
      </c>
      <c r="CA224">
        <v>51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338</v>
      </c>
      <c r="CO224">
        <v>0</v>
      </c>
      <c r="CP224">
        <f t="shared" si="212"/>
        <v>644.52</v>
      </c>
      <c r="CQ224">
        <f t="shared" si="213"/>
        <v>0</v>
      </c>
      <c r="CR224">
        <f t="shared" ref="CR224:CR232" si="236">(ROUND((ROUND((((ET224*0.3))*AV224*1),2)*BB224),2)+ROUND((ROUND(((AE224-((EU224*0.3)))*AV224*1),2)*BS224),2))</f>
        <v>232.72</v>
      </c>
      <c r="CS224">
        <f t="shared" si="214"/>
        <v>110.23</v>
      </c>
      <c r="CT224">
        <f t="shared" si="215"/>
        <v>1567.67</v>
      </c>
      <c r="CU224">
        <f t="shared" si="216"/>
        <v>0</v>
      </c>
      <c r="CV224">
        <f t="shared" si="217"/>
        <v>2.2855139999999996</v>
      </c>
      <c r="CW224">
        <f t="shared" si="218"/>
        <v>0</v>
      </c>
      <c r="CX224">
        <f t="shared" si="219"/>
        <v>0</v>
      </c>
      <c r="CY224">
        <f t="shared" si="220"/>
        <v>582.65959999999995</v>
      </c>
      <c r="CZ224">
        <f t="shared" si="221"/>
        <v>306.34679999999997</v>
      </c>
      <c r="DB224">
        <v>38</v>
      </c>
      <c r="DC224" t="s">
        <v>3</v>
      </c>
      <c r="DD224" t="s">
        <v>334</v>
      </c>
      <c r="DE224" t="s">
        <v>339</v>
      </c>
      <c r="DF224" t="s">
        <v>339</v>
      </c>
      <c r="DG224" t="s">
        <v>339</v>
      </c>
      <c r="DH224" t="s">
        <v>3</v>
      </c>
      <c r="DI224" t="s">
        <v>339</v>
      </c>
      <c r="DJ224" t="s">
        <v>339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258</v>
      </c>
      <c r="DW224" t="s">
        <v>258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60107525</v>
      </c>
      <c r="EF224">
        <v>40</v>
      </c>
      <c r="EG224" t="s">
        <v>221</v>
      </c>
      <c r="EH224">
        <v>0</v>
      </c>
      <c r="EI224" t="s">
        <v>3</v>
      </c>
      <c r="EJ224">
        <v>2</v>
      </c>
      <c r="EK224">
        <v>67</v>
      </c>
      <c r="EL224" t="s">
        <v>222</v>
      </c>
      <c r="EM224" t="s">
        <v>223</v>
      </c>
      <c r="EO224" t="s">
        <v>340</v>
      </c>
      <c r="EQ224">
        <v>0</v>
      </c>
      <c r="ER224">
        <v>187.32</v>
      </c>
      <c r="ES224">
        <v>53.75</v>
      </c>
      <c r="ET224">
        <v>45.61</v>
      </c>
      <c r="EU224">
        <v>6.19</v>
      </c>
      <c r="EV224">
        <v>87.96</v>
      </c>
      <c r="EW224">
        <v>7.14</v>
      </c>
      <c r="EX224">
        <v>0</v>
      </c>
      <c r="EY224">
        <v>0</v>
      </c>
      <c r="FQ224">
        <v>0</v>
      </c>
      <c r="FR224">
        <v>0</v>
      </c>
      <c r="FS224">
        <v>0</v>
      </c>
      <c r="FX224">
        <v>97</v>
      </c>
      <c r="FY224">
        <v>51</v>
      </c>
      <c r="GA224" t="s">
        <v>3</v>
      </c>
      <c r="GD224">
        <v>1</v>
      </c>
      <c r="GF224">
        <v>1618521963</v>
      </c>
      <c r="GG224">
        <v>2</v>
      </c>
      <c r="GH224">
        <v>1</v>
      </c>
      <c r="GI224">
        <v>2</v>
      </c>
      <c r="GJ224">
        <v>0</v>
      </c>
      <c r="GK224">
        <v>0</v>
      </c>
      <c r="GL224">
        <f t="shared" si="222"/>
        <v>0</v>
      </c>
      <c r="GM224">
        <f t="shared" si="223"/>
        <v>1533.53</v>
      </c>
      <c r="GN224">
        <f t="shared" si="224"/>
        <v>0</v>
      </c>
      <c r="GO224">
        <f t="shared" si="225"/>
        <v>1533.53</v>
      </c>
      <c r="GP224">
        <f t="shared" si="226"/>
        <v>0</v>
      </c>
      <c r="GR224">
        <v>0</v>
      </c>
      <c r="GS224">
        <v>3</v>
      </c>
      <c r="GT224">
        <v>0</v>
      </c>
      <c r="GU224" t="s">
        <v>3</v>
      </c>
      <c r="GV224">
        <f t="shared" si="227"/>
        <v>0</v>
      </c>
      <c r="GW224">
        <v>1</v>
      </c>
      <c r="GX224">
        <f t="shared" si="228"/>
        <v>0</v>
      </c>
      <c r="HA224">
        <v>0</v>
      </c>
      <c r="HB224">
        <v>0</v>
      </c>
      <c r="HC224">
        <f t="shared" si="229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HS224">
        <v>0</v>
      </c>
      <c r="IK224">
        <v>0</v>
      </c>
    </row>
    <row r="225" spans="1:245" x14ac:dyDescent="0.2">
      <c r="A225">
        <v>17</v>
      </c>
      <c r="B225">
        <v>1</v>
      </c>
      <c r="C225">
        <f>ROW(SmtRes!A233)</f>
        <v>233</v>
      </c>
      <c r="D225">
        <f>ROW(EtalonRes!A270)</f>
        <v>270</v>
      </c>
      <c r="E225" t="s">
        <v>341</v>
      </c>
      <c r="F225" t="s">
        <v>261</v>
      </c>
      <c r="G225" t="s">
        <v>262</v>
      </c>
      <c r="H225" t="s">
        <v>62</v>
      </c>
      <c r="I225">
        <f>ROUND(6/100,9)</f>
        <v>0.06</v>
      </c>
      <c r="J225">
        <v>0</v>
      </c>
      <c r="K225">
        <f>ROUND(6/100,9)</f>
        <v>0.06</v>
      </c>
      <c r="O225">
        <f t="shared" si="198"/>
        <v>506.04</v>
      </c>
      <c r="P225">
        <f t="shared" si="199"/>
        <v>0</v>
      </c>
      <c r="Q225">
        <f t="shared" si="230"/>
        <v>0</v>
      </c>
      <c r="R225">
        <f t="shared" si="200"/>
        <v>0</v>
      </c>
      <c r="S225">
        <f t="shared" si="201"/>
        <v>506.04</v>
      </c>
      <c r="T225">
        <f t="shared" si="202"/>
        <v>0</v>
      </c>
      <c r="U225">
        <f t="shared" si="203"/>
        <v>0.7375103999999999</v>
      </c>
      <c r="V225">
        <f t="shared" si="204"/>
        <v>0</v>
      </c>
      <c r="W225">
        <f t="shared" si="205"/>
        <v>0</v>
      </c>
      <c r="X225">
        <f t="shared" si="206"/>
        <v>490.86</v>
      </c>
      <c r="Y225">
        <f t="shared" si="207"/>
        <v>258.08</v>
      </c>
      <c r="AA225">
        <v>61054198</v>
      </c>
      <c r="AB225">
        <f t="shared" si="208"/>
        <v>141.92699999999999</v>
      </c>
      <c r="AC225">
        <f t="shared" si="209"/>
        <v>0</v>
      </c>
      <c r="AD225">
        <f t="shared" si="231"/>
        <v>0</v>
      </c>
      <c r="AE225">
        <f t="shared" si="232"/>
        <v>0</v>
      </c>
      <c r="AF225">
        <f t="shared" si="233"/>
        <v>141.92699999999999</v>
      </c>
      <c r="AG225">
        <f t="shared" si="210"/>
        <v>0</v>
      </c>
      <c r="AH225">
        <f t="shared" si="234"/>
        <v>11.52</v>
      </c>
      <c r="AI225">
        <f t="shared" si="235"/>
        <v>0</v>
      </c>
      <c r="AJ225">
        <f t="shared" si="211"/>
        <v>0</v>
      </c>
      <c r="AK225">
        <v>473.09</v>
      </c>
      <c r="AL225">
        <v>0</v>
      </c>
      <c r="AM225">
        <v>0</v>
      </c>
      <c r="AN225">
        <v>0</v>
      </c>
      <c r="AO225">
        <v>473.09</v>
      </c>
      <c r="AP225">
        <v>0</v>
      </c>
      <c r="AQ225">
        <v>38.4</v>
      </c>
      <c r="AR225">
        <v>0</v>
      </c>
      <c r="AS225">
        <v>0</v>
      </c>
      <c r="AT225">
        <v>97</v>
      </c>
      <c r="AU225">
        <v>51</v>
      </c>
      <c r="AV225">
        <v>1.0669999999999999</v>
      </c>
      <c r="AW225">
        <v>1.081</v>
      </c>
      <c r="AZ225">
        <v>1</v>
      </c>
      <c r="BA225">
        <v>55.67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2</v>
      </c>
      <c r="BJ225" t="s">
        <v>263</v>
      </c>
      <c r="BM225">
        <v>67</v>
      </c>
      <c r="BN225">
        <v>0</v>
      </c>
      <c r="BO225" t="s">
        <v>261</v>
      </c>
      <c r="BP225">
        <v>1</v>
      </c>
      <c r="BQ225">
        <v>40</v>
      </c>
      <c r="BR225">
        <v>0</v>
      </c>
      <c r="BS225">
        <v>55.67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97</v>
      </c>
      <c r="CA225">
        <v>51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338</v>
      </c>
      <c r="CO225">
        <v>0</v>
      </c>
      <c r="CP225">
        <f t="shared" si="212"/>
        <v>506.04</v>
      </c>
      <c r="CQ225">
        <f t="shared" si="213"/>
        <v>0</v>
      </c>
      <c r="CR225">
        <f t="shared" si="236"/>
        <v>0</v>
      </c>
      <c r="CS225">
        <f t="shared" si="214"/>
        <v>0</v>
      </c>
      <c r="CT225">
        <f t="shared" si="215"/>
        <v>8430.66</v>
      </c>
      <c r="CU225">
        <f t="shared" si="216"/>
        <v>0</v>
      </c>
      <c r="CV225">
        <f t="shared" si="217"/>
        <v>12.291839999999999</v>
      </c>
      <c r="CW225">
        <f t="shared" si="218"/>
        <v>0</v>
      </c>
      <c r="CX225">
        <f t="shared" si="219"/>
        <v>0</v>
      </c>
      <c r="CY225">
        <f t="shared" si="220"/>
        <v>490.85880000000003</v>
      </c>
      <c r="CZ225">
        <f t="shared" si="221"/>
        <v>258.0804</v>
      </c>
      <c r="DB225">
        <v>39</v>
      </c>
      <c r="DC225" t="s">
        <v>3</v>
      </c>
      <c r="DD225" t="s">
        <v>334</v>
      </c>
      <c r="DE225" t="s">
        <v>339</v>
      </c>
      <c r="DF225" t="s">
        <v>339</v>
      </c>
      <c r="DG225" t="s">
        <v>339</v>
      </c>
      <c r="DH225" t="s">
        <v>3</v>
      </c>
      <c r="DI225" t="s">
        <v>339</v>
      </c>
      <c r="DJ225" t="s">
        <v>339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1010</v>
      </c>
      <c r="DV225" t="s">
        <v>62</v>
      </c>
      <c r="DW225" t="s">
        <v>62</v>
      </c>
      <c r="DX225">
        <v>100</v>
      </c>
      <c r="DZ225" t="s">
        <v>3</v>
      </c>
      <c r="EA225" t="s">
        <v>3</v>
      </c>
      <c r="EB225" t="s">
        <v>3</v>
      </c>
      <c r="EC225" t="s">
        <v>3</v>
      </c>
      <c r="EE225">
        <v>60107525</v>
      </c>
      <c r="EF225">
        <v>40</v>
      </c>
      <c r="EG225" t="s">
        <v>221</v>
      </c>
      <c r="EH225">
        <v>0</v>
      </c>
      <c r="EI225" t="s">
        <v>3</v>
      </c>
      <c r="EJ225">
        <v>2</v>
      </c>
      <c r="EK225">
        <v>67</v>
      </c>
      <c r="EL225" t="s">
        <v>222</v>
      </c>
      <c r="EM225" t="s">
        <v>223</v>
      </c>
      <c r="EO225" t="s">
        <v>340</v>
      </c>
      <c r="EQ225">
        <v>0</v>
      </c>
      <c r="ER225">
        <v>473.09</v>
      </c>
      <c r="ES225">
        <v>0</v>
      </c>
      <c r="ET225">
        <v>0</v>
      </c>
      <c r="EU225">
        <v>0</v>
      </c>
      <c r="EV225">
        <v>473.09</v>
      </c>
      <c r="EW225">
        <v>38.4</v>
      </c>
      <c r="EX225">
        <v>0</v>
      </c>
      <c r="EY225">
        <v>0</v>
      </c>
      <c r="FQ225">
        <v>0</v>
      </c>
      <c r="FR225">
        <v>0</v>
      </c>
      <c r="FS225">
        <v>0</v>
      </c>
      <c r="FX225">
        <v>97</v>
      </c>
      <c r="FY225">
        <v>51</v>
      </c>
      <c r="GA225" t="s">
        <v>3</v>
      </c>
      <c r="GD225">
        <v>1</v>
      </c>
      <c r="GF225">
        <v>1044389536</v>
      </c>
      <c r="GG225">
        <v>2</v>
      </c>
      <c r="GH225">
        <v>1</v>
      </c>
      <c r="GI225">
        <v>2</v>
      </c>
      <c r="GJ225">
        <v>0</v>
      </c>
      <c r="GK225">
        <v>0</v>
      </c>
      <c r="GL225">
        <f t="shared" si="222"/>
        <v>0</v>
      </c>
      <c r="GM225">
        <f t="shared" si="223"/>
        <v>1254.98</v>
      </c>
      <c r="GN225">
        <f t="shared" si="224"/>
        <v>0</v>
      </c>
      <c r="GO225">
        <f t="shared" si="225"/>
        <v>1254.98</v>
      </c>
      <c r="GP225">
        <f t="shared" si="226"/>
        <v>0</v>
      </c>
      <c r="GR225">
        <v>0</v>
      </c>
      <c r="GS225">
        <v>3</v>
      </c>
      <c r="GT225">
        <v>0</v>
      </c>
      <c r="GU225" t="s">
        <v>3</v>
      </c>
      <c r="GV225">
        <f t="shared" si="227"/>
        <v>0</v>
      </c>
      <c r="GW225">
        <v>1</v>
      </c>
      <c r="GX225">
        <f t="shared" si="228"/>
        <v>0</v>
      </c>
      <c r="HA225">
        <v>0</v>
      </c>
      <c r="HB225">
        <v>0</v>
      </c>
      <c r="HC225">
        <f t="shared" si="229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HS225">
        <v>0</v>
      </c>
      <c r="IK225">
        <v>0</v>
      </c>
    </row>
    <row r="226" spans="1:245" x14ac:dyDescent="0.2">
      <c r="A226">
        <v>17</v>
      </c>
      <c r="B226">
        <v>1</v>
      </c>
      <c r="C226">
        <f>ROW(SmtRes!A245)</f>
        <v>245</v>
      </c>
      <c r="D226">
        <f>ROW(EtalonRes!A285)</f>
        <v>285</v>
      </c>
      <c r="E226" t="s">
        <v>342</v>
      </c>
      <c r="F226" t="s">
        <v>269</v>
      </c>
      <c r="G226" t="s">
        <v>343</v>
      </c>
      <c r="H226" t="s">
        <v>258</v>
      </c>
      <c r="I226">
        <f>ROUND((70.3+12)/100,9)</f>
        <v>0.82299999999999995</v>
      </c>
      <c r="J226">
        <v>0</v>
      </c>
      <c r="K226">
        <f>ROUND((70.3+12)/100,9)</f>
        <v>0.82299999999999995</v>
      </c>
      <c r="O226">
        <f t="shared" si="198"/>
        <v>4288.41</v>
      </c>
      <c r="P226">
        <f t="shared" si="199"/>
        <v>0</v>
      </c>
      <c r="Q226">
        <f t="shared" si="230"/>
        <v>241.2</v>
      </c>
      <c r="R226">
        <f t="shared" si="200"/>
        <v>101.88</v>
      </c>
      <c r="S226">
        <f t="shared" si="201"/>
        <v>4047.21</v>
      </c>
      <c r="T226">
        <f t="shared" si="202"/>
        <v>0</v>
      </c>
      <c r="U226">
        <f t="shared" si="203"/>
        <v>5.9011075199999992</v>
      </c>
      <c r="V226">
        <f t="shared" si="204"/>
        <v>0</v>
      </c>
      <c r="W226">
        <f t="shared" si="205"/>
        <v>0</v>
      </c>
      <c r="X226">
        <f t="shared" si="206"/>
        <v>4024.62</v>
      </c>
      <c r="Y226">
        <f t="shared" si="207"/>
        <v>2116.04</v>
      </c>
      <c r="AA226">
        <v>61054198</v>
      </c>
      <c r="AB226">
        <f t="shared" si="208"/>
        <v>101.247</v>
      </c>
      <c r="AC226">
        <f t="shared" si="209"/>
        <v>0</v>
      </c>
      <c r="AD226">
        <f t="shared" si="231"/>
        <v>18.456</v>
      </c>
      <c r="AE226">
        <f t="shared" si="232"/>
        <v>2.0819999999999999</v>
      </c>
      <c r="AF226">
        <f t="shared" si="233"/>
        <v>82.790999999999997</v>
      </c>
      <c r="AG226">
        <f t="shared" si="210"/>
        <v>0</v>
      </c>
      <c r="AH226">
        <f t="shared" si="234"/>
        <v>6.72</v>
      </c>
      <c r="AI226">
        <f t="shared" si="235"/>
        <v>0</v>
      </c>
      <c r="AJ226">
        <f t="shared" si="211"/>
        <v>0</v>
      </c>
      <c r="AK226">
        <v>390.93</v>
      </c>
      <c r="AL226">
        <v>53.44</v>
      </c>
      <c r="AM226">
        <v>61.52</v>
      </c>
      <c r="AN226">
        <v>6.94</v>
      </c>
      <c r="AO226">
        <v>275.97000000000003</v>
      </c>
      <c r="AP226">
        <v>0</v>
      </c>
      <c r="AQ226">
        <v>22.4</v>
      </c>
      <c r="AR226">
        <v>0</v>
      </c>
      <c r="AS226">
        <v>0</v>
      </c>
      <c r="AT226">
        <v>97</v>
      </c>
      <c r="AU226">
        <v>51</v>
      </c>
      <c r="AV226">
        <v>1.0669999999999999</v>
      </c>
      <c r="AW226">
        <v>1.081</v>
      </c>
      <c r="AZ226">
        <v>1</v>
      </c>
      <c r="BA226">
        <v>55.67</v>
      </c>
      <c r="BB226">
        <v>14.88</v>
      </c>
      <c r="BC226">
        <v>12.65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2</v>
      </c>
      <c r="BJ226" t="s">
        <v>271</v>
      </c>
      <c r="BM226">
        <v>67</v>
      </c>
      <c r="BN226">
        <v>0</v>
      </c>
      <c r="BO226" t="s">
        <v>269</v>
      </c>
      <c r="BP226">
        <v>1</v>
      </c>
      <c r="BQ226">
        <v>40</v>
      </c>
      <c r="BR226">
        <v>0</v>
      </c>
      <c r="BS226">
        <v>55.67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97</v>
      </c>
      <c r="CA226">
        <v>51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338</v>
      </c>
      <c r="CO226">
        <v>0</v>
      </c>
      <c r="CP226">
        <f t="shared" si="212"/>
        <v>4288.41</v>
      </c>
      <c r="CQ226">
        <f t="shared" si="213"/>
        <v>0</v>
      </c>
      <c r="CR226">
        <f t="shared" si="236"/>
        <v>292.99</v>
      </c>
      <c r="CS226">
        <f t="shared" si="214"/>
        <v>123.59</v>
      </c>
      <c r="CT226">
        <f t="shared" si="215"/>
        <v>4917.8900000000003</v>
      </c>
      <c r="CU226">
        <f t="shared" si="216"/>
        <v>0</v>
      </c>
      <c r="CV226">
        <f t="shared" si="217"/>
        <v>7.1702399999999997</v>
      </c>
      <c r="CW226">
        <f t="shared" si="218"/>
        <v>0</v>
      </c>
      <c r="CX226">
        <f t="shared" si="219"/>
        <v>0</v>
      </c>
      <c r="CY226">
        <f t="shared" si="220"/>
        <v>4024.6173000000003</v>
      </c>
      <c r="CZ226">
        <f t="shared" si="221"/>
        <v>2116.0358999999999</v>
      </c>
      <c r="DB226">
        <v>40</v>
      </c>
      <c r="DC226" t="s">
        <v>3</v>
      </c>
      <c r="DD226" t="s">
        <v>334</v>
      </c>
      <c r="DE226" t="s">
        <v>339</v>
      </c>
      <c r="DF226" t="s">
        <v>339</v>
      </c>
      <c r="DG226" t="s">
        <v>339</v>
      </c>
      <c r="DH226" t="s">
        <v>3</v>
      </c>
      <c r="DI226" t="s">
        <v>339</v>
      </c>
      <c r="DJ226" t="s">
        <v>339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258</v>
      </c>
      <c r="DW226" t="s">
        <v>258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60107525</v>
      </c>
      <c r="EF226">
        <v>40</v>
      </c>
      <c r="EG226" t="s">
        <v>221</v>
      </c>
      <c r="EH226">
        <v>0</v>
      </c>
      <c r="EI226" t="s">
        <v>3</v>
      </c>
      <c r="EJ226">
        <v>2</v>
      </c>
      <c r="EK226">
        <v>67</v>
      </c>
      <c r="EL226" t="s">
        <v>222</v>
      </c>
      <c r="EM226" t="s">
        <v>223</v>
      </c>
      <c r="EO226" t="s">
        <v>340</v>
      </c>
      <c r="EQ226">
        <v>0</v>
      </c>
      <c r="ER226">
        <v>390.93</v>
      </c>
      <c r="ES226">
        <v>53.44</v>
      </c>
      <c r="ET226">
        <v>61.52</v>
      </c>
      <c r="EU226">
        <v>6.94</v>
      </c>
      <c r="EV226">
        <v>275.97000000000003</v>
      </c>
      <c r="EW226">
        <v>22.4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97</v>
      </c>
      <c r="FY226">
        <v>51</v>
      </c>
      <c r="GA226" t="s">
        <v>3</v>
      </c>
      <c r="GD226">
        <v>1</v>
      </c>
      <c r="GF226">
        <v>-182886836</v>
      </c>
      <c r="GG226">
        <v>2</v>
      </c>
      <c r="GH226">
        <v>1</v>
      </c>
      <c r="GI226">
        <v>2</v>
      </c>
      <c r="GJ226">
        <v>0</v>
      </c>
      <c r="GK226">
        <v>0</v>
      </c>
      <c r="GL226">
        <f t="shared" si="222"/>
        <v>0</v>
      </c>
      <c r="GM226">
        <f t="shared" si="223"/>
        <v>10429.07</v>
      </c>
      <c r="GN226">
        <f t="shared" si="224"/>
        <v>0</v>
      </c>
      <c r="GO226">
        <f t="shared" si="225"/>
        <v>10429.07</v>
      </c>
      <c r="GP226">
        <f t="shared" si="226"/>
        <v>0</v>
      </c>
      <c r="GR226">
        <v>0</v>
      </c>
      <c r="GS226">
        <v>3</v>
      </c>
      <c r="GT226">
        <v>0</v>
      </c>
      <c r="GU226" t="s">
        <v>3</v>
      </c>
      <c r="GV226">
        <f t="shared" si="227"/>
        <v>0</v>
      </c>
      <c r="GW226">
        <v>1</v>
      </c>
      <c r="GX226">
        <f t="shared" si="228"/>
        <v>0</v>
      </c>
      <c r="HA226">
        <v>0</v>
      </c>
      <c r="HB226">
        <v>0</v>
      </c>
      <c r="HC226">
        <f t="shared" si="229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45" x14ac:dyDescent="0.2">
      <c r="A227">
        <v>17</v>
      </c>
      <c r="B227">
        <v>1</v>
      </c>
      <c r="C227">
        <f>ROW(SmtRes!A257)</f>
        <v>257</v>
      </c>
      <c r="D227">
        <f>ROW(EtalonRes!A300)</f>
        <v>300</v>
      </c>
      <c r="E227" t="s">
        <v>344</v>
      </c>
      <c r="F227" t="s">
        <v>273</v>
      </c>
      <c r="G227" t="s">
        <v>345</v>
      </c>
      <c r="H227" t="s">
        <v>258</v>
      </c>
      <c r="I227">
        <f>ROUND(20.6/100,9)</f>
        <v>0.20599999999999999</v>
      </c>
      <c r="J227">
        <v>0</v>
      </c>
      <c r="K227">
        <f>ROUND(20.6/100,9)</f>
        <v>0.20599999999999999</v>
      </c>
      <c r="O227">
        <f t="shared" si="198"/>
        <v>715.4</v>
      </c>
      <c r="P227">
        <f t="shared" si="199"/>
        <v>0</v>
      </c>
      <c r="Q227">
        <f t="shared" si="230"/>
        <v>27.88</v>
      </c>
      <c r="R227">
        <f t="shared" si="200"/>
        <v>10.58</v>
      </c>
      <c r="S227">
        <f t="shared" si="201"/>
        <v>687.52</v>
      </c>
      <c r="T227">
        <f t="shared" si="202"/>
        <v>0</v>
      </c>
      <c r="U227">
        <f t="shared" si="203"/>
        <v>1.0022971199999997</v>
      </c>
      <c r="V227">
        <f t="shared" si="204"/>
        <v>0</v>
      </c>
      <c r="W227">
        <f t="shared" si="205"/>
        <v>0</v>
      </c>
      <c r="X227">
        <f t="shared" si="206"/>
        <v>677.16</v>
      </c>
      <c r="Y227">
        <f t="shared" si="207"/>
        <v>356.03</v>
      </c>
      <c r="AA227">
        <v>61054198</v>
      </c>
      <c r="AB227">
        <f t="shared" si="208"/>
        <v>65.150999999999996</v>
      </c>
      <c r="AC227">
        <f t="shared" si="209"/>
        <v>0</v>
      </c>
      <c r="AD227">
        <f t="shared" si="231"/>
        <v>8.9730000000000008</v>
      </c>
      <c r="AE227">
        <f t="shared" si="232"/>
        <v>0.87</v>
      </c>
      <c r="AF227">
        <f t="shared" si="233"/>
        <v>56.177999999999997</v>
      </c>
      <c r="AG227">
        <f t="shared" si="210"/>
        <v>0</v>
      </c>
      <c r="AH227">
        <f t="shared" si="234"/>
        <v>4.5599999999999996</v>
      </c>
      <c r="AI227">
        <f t="shared" si="235"/>
        <v>0</v>
      </c>
      <c r="AJ227">
        <f t="shared" si="211"/>
        <v>0</v>
      </c>
      <c r="AK227">
        <v>270.61</v>
      </c>
      <c r="AL227">
        <v>53.44</v>
      </c>
      <c r="AM227">
        <v>29.91</v>
      </c>
      <c r="AN227">
        <v>2.9</v>
      </c>
      <c r="AO227">
        <v>187.26</v>
      </c>
      <c r="AP227">
        <v>0</v>
      </c>
      <c r="AQ227">
        <v>15.2</v>
      </c>
      <c r="AR227">
        <v>0</v>
      </c>
      <c r="AS227">
        <v>0</v>
      </c>
      <c r="AT227">
        <v>97</v>
      </c>
      <c r="AU227">
        <v>51</v>
      </c>
      <c r="AV227">
        <v>1.0669999999999999</v>
      </c>
      <c r="AW227">
        <v>1.081</v>
      </c>
      <c r="AZ227">
        <v>1</v>
      </c>
      <c r="BA227">
        <v>55.67</v>
      </c>
      <c r="BB227">
        <v>14.15</v>
      </c>
      <c r="BC227">
        <v>12.65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2</v>
      </c>
      <c r="BJ227" t="s">
        <v>275</v>
      </c>
      <c r="BM227">
        <v>67</v>
      </c>
      <c r="BN227">
        <v>0</v>
      </c>
      <c r="BO227" t="s">
        <v>273</v>
      </c>
      <c r="BP227">
        <v>1</v>
      </c>
      <c r="BQ227">
        <v>40</v>
      </c>
      <c r="BR227">
        <v>0</v>
      </c>
      <c r="BS227">
        <v>55.67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97</v>
      </c>
      <c r="CA227">
        <v>51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338</v>
      </c>
      <c r="CO227">
        <v>0</v>
      </c>
      <c r="CP227">
        <f t="shared" si="212"/>
        <v>715.4</v>
      </c>
      <c r="CQ227">
        <f t="shared" si="213"/>
        <v>0</v>
      </c>
      <c r="CR227">
        <f t="shared" si="236"/>
        <v>135.41999999999999</v>
      </c>
      <c r="CS227">
        <f t="shared" si="214"/>
        <v>51.77</v>
      </c>
      <c r="CT227">
        <f t="shared" si="215"/>
        <v>3336.86</v>
      </c>
      <c r="CU227">
        <f t="shared" si="216"/>
        <v>0</v>
      </c>
      <c r="CV227">
        <f t="shared" si="217"/>
        <v>4.8655199999999992</v>
      </c>
      <c r="CW227">
        <f t="shared" si="218"/>
        <v>0</v>
      </c>
      <c r="CX227">
        <f t="shared" si="219"/>
        <v>0</v>
      </c>
      <c r="CY227">
        <f t="shared" si="220"/>
        <v>677.15699999999993</v>
      </c>
      <c r="CZ227">
        <f t="shared" si="221"/>
        <v>356.03100000000001</v>
      </c>
      <c r="DB227">
        <v>41</v>
      </c>
      <c r="DC227" t="s">
        <v>3</v>
      </c>
      <c r="DD227" t="s">
        <v>334</v>
      </c>
      <c r="DE227" t="s">
        <v>339</v>
      </c>
      <c r="DF227" t="s">
        <v>339</v>
      </c>
      <c r="DG227" t="s">
        <v>339</v>
      </c>
      <c r="DH227" t="s">
        <v>3</v>
      </c>
      <c r="DI227" t="s">
        <v>339</v>
      </c>
      <c r="DJ227" t="s">
        <v>339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258</v>
      </c>
      <c r="DW227" t="s">
        <v>258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60107525</v>
      </c>
      <c r="EF227">
        <v>40</v>
      </c>
      <c r="EG227" t="s">
        <v>221</v>
      </c>
      <c r="EH227">
        <v>0</v>
      </c>
      <c r="EI227" t="s">
        <v>3</v>
      </c>
      <c r="EJ227">
        <v>2</v>
      </c>
      <c r="EK227">
        <v>67</v>
      </c>
      <c r="EL227" t="s">
        <v>222</v>
      </c>
      <c r="EM227" t="s">
        <v>223</v>
      </c>
      <c r="EO227" t="s">
        <v>340</v>
      </c>
      <c r="EQ227">
        <v>0</v>
      </c>
      <c r="ER227">
        <v>270.61</v>
      </c>
      <c r="ES227">
        <v>53.44</v>
      </c>
      <c r="ET227">
        <v>29.91</v>
      </c>
      <c r="EU227">
        <v>2.9</v>
      </c>
      <c r="EV227">
        <v>187.26</v>
      </c>
      <c r="EW227">
        <v>15.2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97</v>
      </c>
      <c r="FY227">
        <v>51</v>
      </c>
      <c r="GA227" t="s">
        <v>3</v>
      </c>
      <c r="GD227">
        <v>1</v>
      </c>
      <c r="GF227">
        <v>-1529925746</v>
      </c>
      <c r="GG227">
        <v>2</v>
      </c>
      <c r="GH227">
        <v>1</v>
      </c>
      <c r="GI227">
        <v>2</v>
      </c>
      <c r="GJ227">
        <v>0</v>
      </c>
      <c r="GK227">
        <v>0</v>
      </c>
      <c r="GL227">
        <f t="shared" si="222"/>
        <v>0</v>
      </c>
      <c r="GM227">
        <f t="shared" si="223"/>
        <v>1748.59</v>
      </c>
      <c r="GN227">
        <f t="shared" si="224"/>
        <v>0</v>
      </c>
      <c r="GO227">
        <f t="shared" si="225"/>
        <v>1748.59</v>
      </c>
      <c r="GP227">
        <f t="shared" si="226"/>
        <v>0</v>
      </c>
      <c r="GR227">
        <v>0</v>
      </c>
      <c r="GS227">
        <v>3</v>
      </c>
      <c r="GT227">
        <v>0</v>
      </c>
      <c r="GU227" t="s">
        <v>3</v>
      </c>
      <c r="GV227">
        <f t="shared" si="227"/>
        <v>0</v>
      </c>
      <c r="GW227">
        <v>1</v>
      </c>
      <c r="GX227">
        <f t="shared" si="228"/>
        <v>0</v>
      </c>
      <c r="HA227">
        <v>0</v>
      </c>
      <c r="HB227">
        <v>0</v>
      </c>
      <c r="HC227">
        <f t="shared" si="229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45" x14ac:dyDescent="0.2">
      <c r="A228">
        <v>17</v>
      </c>
      <c r="B228">
        <v>1</v>
      </c>
      <c r="C228">
        <f>ROW(SmtRes!A258)</f>
        <v>258</v>
      </c>
      <c r="D228">
        <f>ROW(EtalonRes!A302)</f>
        <v>302</v>
      </c>
      <c r="E228" t="s">
        <v>346</v>
      </c>
      <c r="F228" t="s">
        <v>277</v>
      </c>
      <c r="G228" t="s">
        <v>278</v>
      </c>
      <c r="H228" t="s">
        <v>62</v>
      </c>
      <c r="I228">
        <f>ROUND(36/100,9)</f>
        <v>0.36</v>
      </c>
      <c r="J228">
        <v>0</v>
      </c>
      <c r="K228">
        <f>ROUND(36/100,9)</f>
        <v>0.36</v>
      </c>
      <c r="O228">
        <f t="shared" si="198"/>
        <v>1027.67</v>
      </c>
      <c r="P228">
        <f t="shared" si="199"/>
        <v>0</v>
      </c>
      <c r="Q228">
        <f t="shared" si="230"/>
        <v>0</v>
      </c>
      <c r="R228">
        <f t="shared" si="200"/>
        <v>0</v>
      </c>
      <c r="S228">
        <f t="shared" si="201"/>
        <v>1027.67</v>
      </c>
      <c r="T228">
        <f t="shared" si="202"/>
        <v>0</v>
      </c>
      <c r="U228">
        <f t="shared" si="203"/>
        <v>1.498068</v>
      </c>
      <c r="V228">
        <f t="shared" si="204"/>
        <v>0</v>
      </c>
      <c r="W228">
        <f t="shared" si="205"/>
        <v>0</v>
      </c>
      <c r="X228">
        <f t="shared" si="206"/>
        <v>996.84</v>
      </c>
      <c r="Y228">
        <f t="shared" si="207"/>
        <v>524.11</v>
      </c>
      <c r="AA228">
        <v>61054198</v>
      </c>
      <c r="AB228">
        <f t="shared" si="208"/>
        <v>48.048000000000002</v>
      </c>
      <c r="AC228">
        <f t="shared" si="209"/>
        <v>0</v>
      </c>
      <c r="AD228">
        <f t="shared" si="231"/>
        <v>0</v>
      </c>
      <c r="AE228">
        <f t="shared" si="232"/>
        <v>0</v>
      </c>
      <c r="AF228">
        <f t="shared" si="233"/>
        <v>48.048000000000002</v>
      </c>
      <c r="AG228">
        <f t="shared" si="210"/>
        <v>0</v>
      </c>
      <c r="AH228">
        <f t="shared" si="234"/>
        <v>3.9</v>
      </c>
      <c r="AI228">
        <f t="shared" si="235"/>
        <v>0</v>
      </c>
      <c r="AJ228">
        <f t="shared" si="211"/>
        <v>0</v>
      </c>
      <c r="AK228">
        <v>160.16</v>
      </c>
      <c r="AL228">
        <v>0</v>
      </c>
      <c r="AM228">
        <v>0</v>
      </c>
      <c r="AN228">
        <v>0</v>
      </c>
      <c r="AO228">
        <v>160.16</v>
      </c>
      <c r="AP228">
        <v>0</v>
      </c>
      <c r="AQ228">
        <v>13</v>
      </c>
      <c r="AR228">
        <v>0</v>
      </c>
      <c r="AS228">
        <v>0</v>
      </c>
      <c r="AT228">
        <v>97</v>
      </c>
      <c r="AU228">
        <v>51</v>
      </c>
      <c r="AV228">
        <v>1.0669999999999999</v>
      </c>
      <c r="AW228">
        <v>1.081</v>
      </c>
      <c r="AZ228">
        <v>1</v>
      </c>
      <c r="BA228">
        <v>55.67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2</v>
      </c>
      <c r="BJ228" t="s">
        <v>279</v>
      </c>
      <c r="BM228">
        <v>67</v>
      </c>
      <c r="BN228">
        <v>0</v>
      </c>
      <c r="BO228" t="s">
        <v>277</v>
      </c>
      <c r="BP228">
        <v>1</v>
      </c>
      <c r="BQ228">
        <v>40</v>
      </c>
      <c r="BR228">
        <v>0</v>
      </c>
      <c r="BS228">
        <v>55.67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97</v>
      </c>
      <c r="CA228">
        <v>51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338</v>
      </c>
      <c r="CO228">
        <v>0</v>
      </c>
      <c r="CP228">
        <f t="shared" si="212"/>
        <v>1027.67</v>
      </c>
      <c r="CQ228">
        <f t="shared" si="213"/>
        <v>0</v>
      </c>
      <c r="CR228">
        <f t="shared" si="236"/>
        <v>0</v>
      </c>
      <c r="CS228">
        <f t="shared" si="214"/>
        <v>0</v>
      </c>
      <c r="CT228">
        <f t="shared" si="215"/>
        <v>2854.2</v>
      </c>
      <c r="CU228">
        <f t="shared" si="216"/>
        <v>0</v>
      </c>
      <c r="CV228">
        <f t="shared" si="217"/>
        <v>4.1612999999999998</v>
      </c>
      <c r="CW228">
        <f t="shared" si="218"/>
        <v>0</v>
      </c>
      <c r="CX228">
        <f t="shared" si="219"/>
        <v>0</v>
      </c>
      <c r="CY228">
        <f t="shared" si="220"/>
        <v>996.83990000000006</v>
      </c>
      <c r="CZ228">
        <f t="shared" si="221"/>
        <v>524.11170000000004</v>
      </c>
      <c r="DB228">
        <v>42</v>
      </c>
      <c r="DC228" t="s">
        <v>3</v>
      </c>
      <c r="DD228" t="s">
        <v>334</v>
      </c>
      <c r="DE228" t="s">
        <v>339</v>
      </c>
      <c r="DF228" t="s">
        <v>339</v>
      </c>
      <c r="DG228" t="s">
        <v>339</v>
      </c>
      <c r="DH228" t="s">
        <v>3</v>
      </c>
      <c r="DI228" t="s">
        <v>339</v>
      </c>
      <c r="DJ228" t="s">
        <v>339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1010</v>
      </c>
      <c r="DV228" t="s">
        <v>62</v>
      </c>
      <c r="DW228" t="s">
        <v>62</v>
      </c>
      <c r="DX228">
        <v>100</v>
      </c>
      <c r="DZ228" t="s">
        <v>3</v>
      </c>
      <c r="EA228" t="s">
        <v>3</v>
      </c>
      <c r="EB228" t="s">
        <v>3</v>
      </c>
      <c r="EC228" t="s">
        <v>3</v>
      </c>
      <c r="EE228">
        <v>60107525</v>
      </c>
      <c r="EF228">
        <v>40</v>
      </c>
      <c r="EG228" t="s">
        <v>221</v>
      </c>
      <c r="EH228">
        <v>0</v>
      </c>
      <c r="EI228" t="s">
        <v>3</v>
      </c>
      <c r="EJ228">
        <v>2</v>
      </c>
      <c r="EK228">
        <v>67</v>
      </c>
      <c r="EL228" t="s">
        <v>222</v>
      </c>
      <c r="EM228" t="s">
        <v>223</v>
      </c>
      <c r="EO228" t="s">
        <v>340</v>
      </c>
      <c r="EQ228">
        <v>0</v>
      </c>
      <c r="ER228">
        <v>160.16</v>
      </c>
      <c r="ES228">
        <v>0</v>
      </c>
      <c r="ET228">
        <v>0</v>
      </c>
      <c r="EU228">
        <v>0</v>
      </c>
      <c r="EV228">
        <v>160.16</v>
      </c>
      <c r="EW228">
        <v>13</v>
      </c>
      <c r="EX228">
        <v>0</v>
      </c>
      <c r="EY228">
        <v>0</v>
      </c>
      <c r="FQ228">
        <v>0</v>
      </c>
      <c r="FR228">
        <v>0</v>
      </c>
      <c r="FS228">
        <v>0</v>
      </c>
      <c r="FX228">
        <v>97</v>
      </c>
      <c r="FY228">
        <v>51</v>
      </c>
      <c r="GA228" t="s">
        <v>3</v>
      </c>
      <c r="GD228">
        <v>1</v>
      </c>
      <c r="GF228">
        <v>-688134175</v>
      </c>
      <c r="GG228">
        <v>2</v>
      </c>
      <c r="GH228">
        <v>1</v>
      </c>
      <c r="GI228">
        <v>2</v>
      </c>
      <c r="GJ228">
        <v>0</v>
      </c>
      <c r="GK228">
        <v>0</v>
      </c>
      <c r="GL228">
        <f t="shared" si="222"/>
        <v>0</v>
      </c>
      <c r="GM228">
        <f t="shared" si="223"/>
        <v>2548.62</v>
      </c>
      <c r="GN228">
        <f t="shared" si="224"/>
        <v>0</v>
      </c>
      <c r="GO228">
        <f t="shared" si="225"/>
        <v>2548.62</v>
      </c>
      <c r="GP228">
        <f t="shared" si="226"/>
        <v>0</v>
      </c>
      <c r="GR228">
        <v>0</v>
      </c>
      <c r="GS228">
        <v>3</v>
      </c>
      <c r="GT228">
        <v>0</v>
      </c>
      <c r="GU228" t="s">
        <v>3</v>
      </c>
      <c r="GV228">
        <f t="shared" si="227"/>
        <v>0</v>
      </c>
      <c r="GW228">
        <v>1</v>
      </c>
      <c r="GX228">
        <f t="shared" si="228"/>
        <v>0</v>
      </c>
      <c r="HA228">
        <v>0</v>
      </c>
      <c r="HB228">
        <v>0</v>
      </c>
      <c r="HC228">
        <f t="shared" si="229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HS228">
        <v>0</v>
      </c>
      <c r="IK228">
        <v>0</v>
      </c>
    </row>
    <row r="229" spans="1:245" x14ac:dyDescent="0.2">
      <c r="A229">
        <v>17</v>
      </c>
      <c r="B229">
        <v>1</v>
      </c>
      <c r="C229">
        <f>ROW(SmtRes!A259)</f>
        <v>259</v>
      </c>
      <c r="D229">
        <f>ROW(EtalonRes!A304)</f>
        <v>304</v>
      </c>
      <c r="E229" t="s">
        <v>347</v>
      </c>
      <c r="F229" t="s">
        <v>281</v>
      </c>
      <c r="G229" t="s">
        <v>282</v>
      </c>
      <c r="H229" t="s">
        <v>62</v>
      </c>
      <c r="I229">
        <f>ROUND(2/100,9)</f>
        <v>0.02</v>
      </c>
      <c r="J229">
        <v>0</v>
      </c>
      <c r="K229">
        <f>ROUND(2/100,9)</f>
        <v>0.02</v>
      </c>
      <c r="O229">
        <f t="shared" si="198"/>
        <v>66.8</v>
      </c>
      <c r="P229">
        <f t="shared" si="199"/>
        <v>0</v>
      </c>
      <c r="Q229">
        <f t="shared" si="230"/>
        <v>0</v>
      </c>
      <c r="R229">
        <f t="shared" si="200"/>
        <v>0</v>
      </c>
      <c r="S229">
        <f t="shared" si="201"/>
        <v>66.8</v>
      </c>
      <c r="T229">
        <f t="shared" si="202"/>
        <v>0</v>
      </c>
      <c r="U229">
        <f t="shared" si="203"/>
        <v>9.7310399999999991E-2</v>
      </c>
      <c r="V229">
        <f t="shared" si="204"/>
        <v>0</v>
      </c>
      <c r="W229">
        <f t="shared" si="205"/>
        <v>0</v>
      </c>
      <c r="X229">
        <f t="shared" si="206"/>
        <v>64.8</v>
      </c>
      <c r="Y229">
        <f t="shared" si="207"/>
        <v>34.07</v>
      </c>
      <c r="AA229">
        <v>61054198</v>
      </c>
      <c r="AB229">
        <f t="shared" si="208"/>
        <v>56.177999999999997</v>
      </c>
      <c r="AC229">
        <f t="shared" si="209"/>
        <v>0</v>
      </c>
      <c r="AD229">
        <f t="shared" si="231"/>
        <v>0</v>
      </c>
      <c r="AE229">
        <f t="shared" si="232"/>
        <v>0</v>
      </c>
      <c r="AF229">
        <f t="shared" si="233"/>
        <v>56.177999999999997</v>
      </c>
      <c r="AG229">
        <f t="shared" si="210"/>
        <v>0</v>
      </c>
      <c r="AH229">
        <f t="shared" si="234"/>
        <v>4.5599999999999996</v>
      </c>
      <c r="AI229">
        <f t="shared" si="235"/>
        <v>0</v>
      </c>
      <c r="AJ229">
        <f t="shared" si="211"/>
        <v>0</v>
      </c>
      <c r="AK229">
        <v>187.26</v>
      </c>
      <c r="AL229">
        <v>0</v>
      </c>
      <c r="AM229">
        <v>0</v>
      </c>
      <c r="AN229">
        <v>0</v>
      </c>
      <c r="AO229">
        <v>187.26</v>
      </c>
      <c r="AP229">
        <v>0</v>
      </c>
      <c r="AQ229">
        <v>15.2</v>
      </c>
      <c r="AR229">
        <v>0</v>
      </c>
      <c r="AS229">
        <v>0</v>
      </c>
      <c r="AT229">
        <v>97</v>
      </c>
      <c r="AU229">
        <v>51</v>
      </c>
      <c r="AV229">
        <v>1.0669999999999999</v>
      </c>
      <c r="AW229">
        <v>1.081</v>
      </c>
      <c r="AZ229">
        <v>1</v>
      </c>
      <c r="BA229">
        <v>55.67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2</v>
      </c>
      <c r="BJ229" t="s">
        <v>283</v>
      </c>
      <c r="BM229">
        <v>67</v>
      </c>
      <c r="BN229">
        <v>0</v>
      </c>
      <c r="BO229" t="s">
        <v>281</v>
      </c>
      <c r="BP229">
        <v>1</v>
      </c>
      <c r="BQ229">
        <v>40</v>
      </c>
      <c r="BR229">
        <v>0</v>
      </c>
      <c r="BS229">
        <v>55.67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97</v>
      </c>
      <c r="CA229">
        <v>51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338</v>
      </c>
      <c r="CO229">
        <v>0</v>
      </c>
      <c r="CP229">
        <f t="shared" si="212"/>
        <v>66.8</v>
      </c>
      <c r="CQ229">
        <f t="shared" si="213"/>
        <v>0</v>
      </c>
      <c r="CR229">
        <f t="shared" si="236"/>
        <v>0</v>
      </c>
      <c r="CS229">
        <f t="shared" si="214"/>
        <v>0</v>
      </c>
      <c r="CT229">
        <f t="shared" si="215"/>
        <v>3336.86</v>
      </c>
      <c r="CU229">
        <f t="shared" si="216"/>
        <v>0</v>
      </c>
      <c r="CV229">
        <f t="shared" si="217"/>
        <v>4.8655199999999992</v>
      </c>
      <c r="CW229">
        <f t="shared" si="218"/>
        <v>0</v>
      </c>
      <c r="CX229">
        <f t="shared" si="219"/>
        <v>0</v>
      </c>
      <c r="CY229">
        <f t="shared" si="220"/>
        <v>64.795999999999992</v>
      </c>
      <c r="CZ229">
        <f t="shared" si="221"/>
        <v>34.067999999999998</v>
      </c>
      <c r="DB229">
        <v>43</v>
      </c>
      <c r="DC229" t="s">
        <v>3</v>
      </c>
      <c r="DD229" t="s">
        <v>334</v>
      </c>
      <c r="DE229" t="s">
        <v>339</v>
      </c>
      <c r="DF229" t="s">
        <v>339</v>
      </c>
      <c r="DG229" t="s">
        <v>339</v>
      </c>
      <c r="DH229" t="s">
        <v>3</v>
      </c>
      <c r="DI229" t="s">
        <v>339</v>
      </c>
      <c r="DJ229" t="s">
        <v>339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1010</v>
      </c>
      <c r="DV229" t="s">
        <v>62</v>
      </c>
      <c r="DW229" t="s">
        <v>62</v>
      </c>
      <c r="DX229">
        <v>100</v>
      </c>
      <c r="DZ229" t="s">
        <v>3</v>
      </c>
      <c r="EA229" t="s">
        <v>3</v>
      </c>
      <c r="EB229" t="s">
        <v>3</v>
      </c>
      <c r="EC229" t="s">
        <v>3</v>
      </c>
      <c r="EE229">
        <v>60107525</v>
      </c>
      <c r="EF229">
        <v>40</v>
      </c>
      <c r="EG229" t="s">
        <v>221</v>
      </c>
      <c r="EH229">
        <v>0</v>
      </c>
      <c r="EI229" t="s">
        <v>3</v>
      </c>
      <c r="EJ229">
        <v>2</v>
      </c>
      <c r="EK229">
        <v>67</v>
      </c>
      <c r="EL229" t="s">
        <v>222</v>
      </c>
      <c r="EM229" t="s">
        <v>223</v>
      </c>
      <c r="EO229" t="s">
        <v>340</v>
      </c>
      <c r="EQ229">
        <v>0</v>
      </c>
      <c r="ER229">
        <v>187.26</v>
      </c>
      <c r="ES229">
        <v>0</v>
      </c>
      <c r="ET229">
        <v>0</v>
      </c>
      <c r="EU229">
        <v>0</v>
      </c>
      <c r="EV229">
        <v>187.26</v>
      </c>
      <c r="EW229">
        <v>15.2</v>
      </c>
      <c r="EX229">
        <v>0</v>
      </c>
      <c r="EY229">
        <v>0</v>
      </c>
      <c r="FQ229">
        <v>0</v>
      </c>
      <c r="FR229">
        <v>0</v>
      </c>
      <c r="FS229">
        <v>0</v>
      </c>
      <c r="FX229">
        <v>97</v>
      </c>
      <c r="FY229">
        <v>51</v>
      </c>
      <c r="GA229" t="s">
        <v>3</v>
      </c>
      <c r="GD229">
        <v>1</v>
      </c>
      <c r="GF229">
        <v>-1643486534</v>
      </c>
      <c r="GG229">
        <v>2</v>
      </c>
      <c r="GH229">
        <v>1</v>
      </c>
      <c r="GI229">
        <v>2</v>
      </c>
      <c r="GJ229">
        <v>0</v>
      </c>
      <c r="GK229">
        <v>0</v>
      </c>
      <c r="GL229">
        <f t="shared" si="222"/>
        <v>0</v>
      </c>
      <c r="GM229">
        <f t="shared" si="223"/>
        <v>165.67</v>
      </c>
      <c r="GN229">
        <f t="shared" si="224"/>
        <v>0</v>
      </c>
      <c r="GO229">
        <f t="shared" si="225"/>
        <v>165.67</v>
      </c>
      <c r="GP229">
        <f t="shared" si="226"/>
        <v>0</v>
      </c>
      <c r="GR229">
        <v>0</v>
      </c>
      <c r="GS229">
        <v>3</v>
      </c>
      <c r="GT229">
        <v>0</v>
      </c>
      <c r="GU229" t="s">
        <v>3</v>
      </c>
      <c r="GV229">
        <f t="shared" si="227"/>
        <v>0</v>
      </c>
      <c r="GW229">
        <v>1</v>
      </c>
      <c r="GX229">
        <f t="shared" si="228"/>
        <v>0</v>
      </c>
      <c r="HA229">
        <v>0</v>
      </c>
      <c r="HB229">
        <v>0</v>
      </c>
      <c r="HC229">
        <f t="shared" si="229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45" x14ac:dyDescent="0.2">
      <c r="A230">
        <v>17</v>
      </c>
      <c r="B230">
        <v>1</v>
      </c>
      <c r="C230">
        <f>ROW(SmtRes!A265)</f>
        <v>265</v>
      </c>
      <c r="D230">
        <f>ROW(EtalonRes!A311)</f>
        <v>311</v>
      </c>
      <c r="E230" t="s">
        <v>348</v>
      </c>
      <c r="F230" t="s">
        <v>285</v>
      </c>
      <c r="G230" t="s">
        <v>286</v>
      </c>
      <c r="H230" t="s">
        <v>87</v>
      </c>
      <c r="I230">
        <f>ROUND(10.3/100,9)</f>
        <v>0.10299999999999999</v>
      </c>
      <c r="J230">
        <v>0</v>
      </c>
      <c r="K230">
        <f>ROUND(10.3/100,9)</f>
        <v>0.10299999999999999</v>
      </c>
      <c r="O230">
        <f t="shared" si="198"/>
        <v>92.64</v>
      </c>
      <c r="P230">
        <f t="shared" si="199"/>
        <v>0</v>
      </c>
      <c r="Q230">
        <f t="shared" si="230"/>
        <v>1.34</v>
      </c>
      <c r="R230">
        <f t="shared" si="200"/>
        <v>0.56000000000000005</v>
      </c>
      <c r="S230">
        <f t="shared" si="201"/>
        <v>91.3</v>
      </c>
      <c r="T230">
        <f t="shared" si="202"/>
        <v>0</v>
      </c>
      <c r="U230">
        <f t="shared" si="203"/>
        <v>0.13329147599999996</v>
      </c>
      <c r="V230">
        <f t="shared" si="204"/>
        <v>0</v>
      </c>
      <c r="W230">
        <f t="shared" si="205"/>
        <v>0</v>
      </c>
      <c r="X230">
        <f t="shared" si="206"/>
        <v>89.1</v>
      </c>
      <c r="Y230">
        <f t="shared" si="207"/>
        <v>46.85</v>
      </c>
      <c r="AA230">
        <v>61054198</v>
      </c>
      <c r="AB230">
        <f t="shared" si="208"/>
        <v>15.975</v>
      </c>
      <c r="AC230">
        <f t="shared" si="209"/>
        <v>0</v>
      </c>
      <c r="AD230">
        <f t="shared" si="231"/>
        <v>0.747</v>
      </c>
      <c r="AE230">
        <f t="shared" si="232"/>
        <v>0.114</v>
      </c>
      <c r="AF230">
        <f t="shared" si="233"/>
        <v>15.228</v>
      </c>
      <c r="AG230">
        <f t="shared" si="210"/>
        <v>0</v>
      </c>
      <c r="AH230">
        <f t="shared" si="234"/>
        <v>1.236</v>
      </c>
      <c r="AI230">
        <f t="shared" si="235"/>
        <v>0</v>
      </c>
      <c r="AJ230">
        <f t="shared" si="211"/>
        <v>0</v>
      </c>
      <c r="AK230">
        <v>155.49</v>
      </c>
      <c r="AL230">
        <v>102.24</v>
      </c>
      <c r="AM230">
        <v>2.4900000000000002</v>
      </c>
      <c r="AN230">
        <v>0.38</v>
      </c>
      <c r="AO230">
        <v>50.76</v>
      </c>
      <c r="AP230">
        <v>0</v>
      </c>
      <c r="AQ230">
        <v>4.12</v>
      </c>
      <c r="AR230">
        <v>0</v>
      </c>
      <c r="AS230">
        <v>0</v>
      </c>
      <c r="AT230">
        <v>97</v>
      </c>
      <c r="AU230">
        <v>51</v>
      </c>
      <c r="AV230">
        <v>1.0469999999999999</v>
      </c>
      <c r="AW230">
        <v>1</v>
      </c>
      <c r="AZ230">
        <v>1</v>
      </c>
      <c r="BA230">
        <v>55.67</v>
      </c>
      <c r="BB230">
        <v>16.7</v>
      </c>
      <c r="BC230">
        <v>7.24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2</v>
      </c>
      <c r="BJ230" t="s">
        <v>287</v>
      </c>
      <c r="BM230">
        <v>67</v>
      </c>
      <c r="BN230">
        <v>0</v>
      </c>
      <c r="BO230" t="s">
        <v>285</v>
      </c>
      <c r="BP230">
        <v>1</v>
      </c>
      <c r="BQ230">
        <v>40</v>
      </c>
      <c r="BR230">
        <v>0</v>
      </c>
      <c r="BS230">
        <v>55.67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97</v>
      </c>
      <c r="CA230">
        <v>51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338</v>
      </c>
      <c r="CO230">
        <v>0</v>
      </c>
      <c r="CP230">
        <f t="shared" si="212"/>
        <v>92.64</v>
      </c>
      <c r="CQ230">
        <f t="shared" si="213"/>
        <v>0</v>
      </c>
      <c r="CR230">
        <f t="shared" si="236"/>
        <v>13.03</v>
      </c>
      <c r="CS230">
        <f t="shared" si="214"/>
        <v>6.68</v>
      </c>
      <c r="CT230">
        <f t="shared" si="215"/>
        <v>887.38</v>
      </c>
      <c r="CU230">
        <f t="shared" si="216"/>
        <v>0</v>
      </c>
      <c r="CV230">
        <f t="shared" si="217"/>
        <v>1.2940919999999998</v>
      </c>
      <c r="CW230">
        <f t="shared" si="218"/>
        <v>0</v>
      </c>
      <c r="CX230">
        <f t="shared" si="219"/>
        <v>0</v>
      </c>
      <c r="CY230">
        <f t="shared" si="220"/>
        <v>89.104200000000006</v>
      </c>
      <c r="CZ230">
        <f t="shared" si="221"/>
        <v>46.848599999999998</v>
      </c>
      <c r="DB230">
        <v>44</v>
      </c>
      <c r="DC230" t="s">
        <v>3</v>
      </c>
      <c r="DD230" t="s">
        <v>334</v>
      </c>
      <c r="DE230" t="s">
        <v>339</v>
      </c>
      <c r="DF230" t="s">
        <v>339</v>
      </c>
      <c r="DG230" t="s">
        <v>339</v>
      </c>
      <c r="DH230" t="s">
        <v>3</v>
      </c>
      <c r="DI230" t="s">
        <v>339</v>
      </c>
      <c r="DJ230" t="s">
        <v>339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1003</v>
      </c>
      <c r="DV230" t="s">
        <v>87</v>
      </c>
      <c r="DW230" t="s">
        <v>87</v>
      </c>
      <c r="DX230">
        <v>100</v>
      </c>
      <c r="DZ230" t="s">
        <v>3</v>
      </c>
      <c r="EA230" t="s">
        <v>3</v>
      </c>
      <c r="EB230" t="s">
        <v>3</v>
      </c>
      <c r="EC230" t="s">
        <v>3</v>
      </c>
      <c r="EE230">
        <v>60107525</v>
      </c>
      <c r="EF230">
        <v>40</v>
      </c>
      <c r="EG230" t="s">
        <v>221</v>
      </c>
      <c r="EH230">
        <v>0</v>
      </c>
      <c r="EI230" t="s">
        <v>3</v>
      </c>
      <c r="EJ230">
        <v>2</v>
      </c>
      <c r="EK230">
        <v>67</v>
      </c>
      <c r="EL230" t="s">
        <v>222</v>
      </c>
      <c r="EM230" t="s">
        <v>223</v>
      </c>
      <c r="EO230" t="s">
        <v>340</v>
      </c>
      <c r="EQ230">
        <v>0</v>
      </c>
      <c r="ER230">
        <v>155.49</v>
      </c>
      <c r="ES230">
        <v>102.24</v>
      </c>
      <c r="ET230">
        <v>2.4900000000000002</v>
      </c>
      <c r="EU230">
        <v>0.38</v>
      </c>
      <c r="EV230">
        <v>50.76</v>
      </c>
      <c r="EW230">
        <v>4.12</v>
      </c>
      <c r="EX230">
        <v>0</v>
      </c>
      <c r="EY230">
        <v>0</v>
      </c>
      <c r="FQ230">
        <v>0</v>
      </c>
      <c r="FR230">
        <v>0</v>
      </c>
      <c r="FS230">
        <v>0</v>
      </c>
      <c r="FX230">
        <v>97</v>
      </c>
      <c r="FY230">
        <v>51</v>
      </c>
      <c r="GA230" t="s">
        <v>3</v>
      </c>
      <c r="GD230">
        <v>1</v>
      </c>
      <c r="GF230">
        <v>-1380181754</v>
      </c>
      <c r="GG230">
        <v>2</v>
      </c>
      <c r="GH230">
        <v>1</v>
      </c>
      <c r="GI230">
        <v>2</v>
      </c>
      <c r="GJ230">
        <v>0</v>
      </c>
      <c r="GK230">
        <v>0</v>
      </c>
      <c r="GL230">
        <f t="shared" si="222"/>
        <v>0</v>
      </c>
      <c r="GM230">
        <f t="shared" si="223"/>
        <v>228.59</v>
      </c>
      <c r="GN230">
        <f t="shared" si="224"/>
        <v>0</v>
      </c>
      <c r="GO230">
        <f t="shared" si="225"/>
        <v>228.59</v>
      </c>
      <c r="GP230">
        <f t="shared" si="226"/>
        <v>0</v>
      </c>
      <c r="GR230">
        <v>0</v>
      </c>
      <c r="GS230">
        <v>3</v>
      </c>
      <c r="GT230">
        <v>0</v>
      </c>
      <c r="GU230" t="s">
        <v>3</v>
      </c>
      <c r="GV230">
        <f t="shared" si="227"/>
        <v>0</v>
      </c>
      <c r="GW230">
        <v>1</v>
      </c>
      <c r="GX230">
        <f t="shared" si="228"/>
        <v>0</v>
      </c>
      <c r="HA230">
        <v>0</v>
      </c>
      <c r="HB230">
        <v>0</v>
      </c>
      <c r="HC230">
        <f t="shared" si="229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HS230">
        <v>0</v>
      </c>
      <c r="IK230">
        <v>0</v>
      </c>
    </row>
    <row r="231" spans="1:245" x14ac:dyDescent="0.2">
      <c r="A231">
        <v>17</v>
      </c>
      <c r="B231">
        <v>1</v>
      </c>
      <c r="C231">
        <f>ROW(SmtRes!A271)</f>
        <v>271</v>
      </c>
      <c r="D231">
        <f>ROW(EtalonRes!A318)</f>
        <v>318</v>
      </c>
      <c r="E231" t="s">
        <v>349</v>
      </c>
      <c r="F231" t="s">
        <v>289</v>
      </c>
      <c r="G231" t="s">
        <v>290</v>
      </c>
      <c r="H231" t="s">
        <v>87</v>
      </c>
      <c r="I231">
        <f>ROUND((8.2+10+10+10)/100,9)</f>
        <v>0.38200000000000001</v>
      </c>
      <c r="J231">
        <v>0</v>
      </c>
      <c r="K231">
        <f>ROUND((8.2+10+10+10)/100,9)</f>
        <v>0.38200000000000001</v>
      </c>
      <c r="O231">
        <f t="shared" si="198"/>
        <v>256.08</v>
      </c>
      <c r="P231">
        <f t="shared" si="199"/>
        <v>0</v>
      </c>
      <c r="Q231">
        <f t="shared" si="230"/>
        <v>1.67</v>
      </c>
      <c r="R231">
        <f t="shared" si="200"/>
        <v>1.1100000000000001</v>
      </c>
      <c r="S231">
        <f t="shared" si="201"/>
        <v>254.41</v>
      </c>
      <c r="T231">
        <f t="shared" si="202"/>
        <v>0</v>
      </c>
      <c r="U231">
        <f t="shared" si="203"/>
        <v>0.37075735799999998</v>
      </c>
      <c r="V231">
        <f t="shared" si="204"/>
        <v>0</v>
      </c>
      <c r="W231">
        <f t="shared" si="205"/>
        <v>0</v>
      </c>
      <c r="X231">
        <f t="shared" si="206"/>
        <v>247.85</v>
      </c>
      <c r="Y231">
        <f t="shared" si="207"/>
        <v>130.32</v>
      </c>
      <c r="AA231">
        <v>61054198</v>
      </c>
      <c r="AB231">
        <f t="shared" si="208"/>
        <v>11.67</v>
      </c>
      <c r="AC231">
        <f t="shared" si="209"/>
        <v>0</v>
      </c>
      <c r="AD231">
        <f t="shared" si="231"/>
        <v>0.249</v>
      </c>
      <c r="AE231">
        <f t="shared" si="232"/>
        <v>3.9E-2</v>
      </c>
      <c r="AF231">
        <f t="shared" si="233"/>
        <v>11.420999999999999</v>
      </c>
      <c r="AG231">
        <f t="shared" si="210"/>
        <v>0</v>
      </c>
      <c r="AH231">
        <f t="shared" si="234"/>
        <v>0.92699999999999994</v>
      </c>
      <c r="AI231">
        <f t="shared" si="235"/>
        <v>0</v>
      </c>
      <c r="AJ231">
        <f t="shared" si="211"/>
        <v>0</v>
      </c>
      <c r="AK231">
        <v>127.84</v>
      </c>
      <c r="AL231">
        <v>88.94</v>
      </c>
      <c r="AM231">
        <v>0.83</v>
      </c>
      <c r="AN231">
        <v>0.13</v>
      </c>
      <c r="AO231">
        <v>38.07</v>
      </c>
      <c r="AP231">
        <v>0</v>
      </c>
      <c r="AQ231">
        <v>3.09</v>
      </c>
      <c r="AR231">
        <v>0</v>
      </c>
      <c r="AS231">
        <v>0</v>
      </c>
      <c r="AT231">
        <v>97</v>
      </c>
      <c r="AU231">
        <v>51</v>
      </c>
      <c r="AV231">
        <v>1.0469999999999999</v>
      </c>
      <c r="AW231">
        <v>1</v>
      </c>
      <c r="AZ231">
        <v>1</v>
      </c>
      <c r="BA231">
        <v>55.67</v>
      </c>
      <c r="BB231">
        <v>16.7</v>
      </c>
      <c r="BC231">
        <v>7.25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2</v>
      </c>
      <c r="BJ231" t="s">
        <v>291</v>
      </c>
      <c r="BM231">
        <v>67</v>
      </c>
      <c r="BN231">
        <v>0</v>
      </c>
      <c r="BO231" t="s">
        <v>289</v>
      </c>
      <c r="BP231">
        <v>1</v>
      </c>
      <c r="BQ231">
        <v>40</v>
      </c>
      <c r="BR231">
        <v>0</v>
      </c>
      <c r="BS231">
        <v>55.67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97</v>
      </c>
      <c r="CA231">
        <v>51</v>
      </c>
      <c r="CB231" t="s">
        <v>3</v>
      </c>
      <c r="CE231">
        <v>30</v>
      </c>
      <c r="CF231">
        <v>0</v>
      </c>
      <c r="CG231">
        <v>0</v>
      </c>
      <c r="CM231">
        <v>0</v>
      </c>
      <c r="CN231" t="s">
        <v>338</v>
      </c>
      <c r="CO231">
        <v>0</v>
      </c>
      <c r="CP231">
        <f t="shared" si="212"/>
        <v>256.08</v>
      </c>
      <c r="CQ231">
        <f t="shared" si="213"/>
        <v>0</v>
      </c>
      <c r="CR231">
        <f t="shared" si="236"/>
        <v>4.34</v>
      </c>
      <c r="CS231">
        <f t="shared" si="214"/>
        <v>2.23</v>
      </c>
      <c r="CT231">
        <f t="shared" si="215"/>
        <v>665.81</v>
      </c>
      <c r="CU231">
        <f t="shared" si="216"/>
        <v>0</v>
      </c>
      <c r="CV231">
        <f t="shared" si="217"/>
        <v>0.9705689999999999</v>
      </c>
      <c r="CW231">
        <f t="shared" si="218"/>
        <v>0</v>
      </c>
      <c r="CX231">
        <f t="shared" si="219"/>
        <v>0</v>
      </c>
      <c r="CY231">
        <f t="shared" si="220"/>
        <v>247.85440000000003</v>
      </c>
      <c r="CZ231">
        <f t="shared" si="221"/>
        <v>130.3152</v>
      </c>
      <c r="DB231">
        <v>45</v>
      </c>
      <c r="DC231" t="s">
        <v>3</v>
      </c>
      <c r="DD231" t="s">
        <v>334</v>
      </c>
      <c r="DE231" t="s">
        <v>339</v>
      </c>
      <c r="DF231" t="s">
        <v>339</v>
      </c>
      <c r="DG231" t="s">
        <v>339</v>
      </c>
      <c r="DH231" t="s">
        <v>3</v>
      </c>
      <c r="DI231" t="s">
        <v>339</v>
      </c>
      <c r="DJ231" t="s">
        <v>339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1003</v>
      </c>
      <c r="DV231" t="s">
        <v>87</v>
      </c>
      <c r="DW231" t="s">
        <v>87</v>
      </c>
      <c r="DX231">
        <v>100</v>
      </c>
      <c r="DZ231" t="s">
        <v>3</v>
      </c>
      <c r="EA231" t="s">
        <v>3</v>
      </c>
      <c r="EB231" t="s">
        <v>3</v>
      </c>
      <c r="EC231" t="s">
        <v>3</v>
      </c>
      <c r="EE231">
        <v>60107525</v>
      </c>
      <c r="EF231">
        <v>40</v>
      </c>
      <c r="EG231" t="s">
        <v>221</v>
      </c>
      <c r="EH231">
        <v>0</v>
      </c>
      <c r="EI231" t="s">
        <v>3</v>
      </c>
      <c r="EJ231">
        <v>2</v>
      </c>
      <c r="EK231">
        <v>67</v>
      </c>
      <c r="EL231" t="s">
        <v>222</v>
      </c>
      <c r="EM231" t="s">
        <v>223</v>
      </c>
      <c r="EO231" t="s">
        <v>340</v>
      </c>
      <c r="EQ231">
        <v>0</v>
      </c>
      <c r="ER231">
        <v>127.84</v>
      </c>
      <c r="ES231">
        <v>88.94</v>
      </c>
      <c r="ET231">
        <v>0.83</v>
      </c>
      <c r="EU231">
        <v>0.13</v>
      </c>
      <c r="EV231">
        <v>38.07</v>
      </c>
      <c r="EW231">
        <v>3.09</v>
      </c>
      <c r="EX231">
        <v>0</v>
      </c>
      <c r="EY231">
        <v>0</v>
      </c>
      <c r="FQ231">
        <v>0</v>
      </c>
      <c r="FR231">
        <v>0</v>
      </c>
      <c r="FS231">
        <v>0</v>
      </c>
      <c r="FX231">
        <v>97</v>
      </c>
      <c r="FY231">
        <v>51</v>
      </c>
      <c r="GA231" t="s">
        <v>3</v>
      </c>
      <c r="GD231">
        <v>1</v>
      </c>
      <c r="GF231">
        <v>-739865955</v>
      </c>
      <c r="GG231">
        <v>2</v>
      </c>
      <c r="GH231">
        <v>1</v>
      </c>
      <c r="GI231">
        <v>2</v>
      </c>
      <c r="GJ231">
        <v>0</v>
      </c>
      <c r="GK231">
        <v>0</v>
      </c>
      <c r="GL231">
        <f t="shared" si="222"/>
        <v>0</v>
      </c>
      <c r="GM231">
        <f t="shared" si="223"/>
        <v>634.25</v>
      </c>
      <c r="GN231">
        <f t="shared" si="224"/>
        <v>0</v>
      </c>
      <c r="GO231">
        <f t="shared" si="225"/>
        <v>634.25</v>
      </c>
      <c r="GP231">
        <f t="shared" si="226"/>
        <v>0</v>
      </c>
      <c r="GR231">
        <v>0</v>
      </c>
      <c r="GS231">
        <v>3</v>
      </c>
      <c r="GT231">
        <v>0</v>
      </c>
      <c r="GU231" t="s">
        <v>3</v>
      </c>
      <c r="GV231">
        <f t="shared" si="227"/>
        <v>0</v>
      </c>
      <c r="GW231">
        <v>1</v>
      </c>
      <c r="GX231">
        <f t="shared" si="228"/>
        <v>0</v>
      </c>
      <c r="HA231">
        <v>0</v>
      </c>
      <c r="HB231">
        <v>0</v>
      </c>
      <c r="HC231">
        <f t="shared" si="229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45" x14ac:dyDescent="0.2">
      <c r="A232">
        <v>17</v>
      </c>
      <c r="B232">
        <v>1</v>
      </c>
      <c r="C232">
        <f>ROW(SmtRes!A277)</f>
        <v>277</v>
      </c>
      <c r="D232">
        <f>ROW(EtalonRes!A325)</f>
        <v>325</v>
      </c>
      <c r="E232" t="s">
        <v>350</v>
      </c>
      <c r="F232" t="s">
        <v>293</v>
      </c>
      <c r="G232" t="s">
        <v>294</v>
      </c>
      <c r="H232" t="s">
        <v>295</v>
      </c>
      <c r="I232">
        <f>ROUND((12*3)/100,9)</f>
        <v>0.36</v>
      </c>
      <c r="J232">
        <v>0</v>
      </c>
      <c r="K232">
        <f>ROUND((12*3)/100,9)</f>
        <v>0.36</v>
      </c>
      <c r="O232">
        <f t="shared" si="198"/>
        <v>9955.43</v>
      </c>
      <c r="P232">
        <f t="shared" si="199"/>
        <v>0</v>
      </c>
      <c r="Q232">
        <f t="shared" si="230"/>
        <v>25.02</v>
      </c>
      <c r="R232">
        <f t="shared" si="200"/>
        <v>12.8</v>
      </c>
      <c r="S232">
        <f t="shared" si="201"/>
        <v>9930.41</v>
      </c>
      <c r="T232">
        <f t="shared" si="202"/>
        <v>0</v>
      </c>
      <c r="U232">
        <f t="shared" si="203"/>
        <v>13.165438680000001</v>
      </c>
      <c r="V232">
        <f t="shared" si="204"/>
        <v>0</v>
      </c>
      <c r="W232">
        <f t="shared" si="205"/>
        <v>0</v>
      </c>
      <c r="X232">
        <f t="shared" si="206"/>
        <v>9644.91</v>
      </c>
      <c r="Y232">
        <f t="shared" si="207"/>
        <v>5071.04</v>
      </c>
      <c r="AA232">
        <v>61054198</v>
      </c>
      <c r="AB232">
        <f t="shared" si="208"/>
        <v>477.25200000000001</v>
      </c>
      <c r="AC232">
        <f t="shared" si="209"/>
        <v>0</v>
      </c>
      <c r="AD232">
        <f t="shared" si="231"/>
        <v>3.99</v>
      </c>
      <c r="AE232">
        <f t="shared" si="232"/>
        <v>0.60599999999999998</v>
      </c>
      <c r="AF232">
        <f t="shared" si="233"/>
        <v>473.262</v>
      </c>
      <c r="AG232">
        <f t="shared" si="210"/>
        <v>0</v>
      </c>
      <c r="AH232">
        <f t="shared" si="234"/>
        <v>34.929000000000002</v>
      </c>
      <c r="AI232">
        <f t="shared" si="235"/>
        <v>0</v>
      </c>
      <c r="AJ232">
        <f t="shared" si="211"/>
        <v>0</v>
      </c>
      <c r="AK232">
        <v>2524.89</v>
      </c>
      <c r="AL232">
        <v>934.05</v>
      </c>
      <c r="AM232">
        <v>13.3</v>
      </c>
      <c r="AN232">
        <v>2.02</v>
      </c>
      <c r="AO232">
        <v>1577.54</v>
      </c>
      <c r="AP232">
        <v>0</v>
      </c>
      <c r="AQ232">
        <v>116.43</v>
      </c>
      <c r="AR232">
        <v>0</v>
      </c>
      <c r="AS232">
        <v>0</v>
      </c>
      <c r="AT232">
        <v>97</v>
      </c>
      <c r="AU232">
        <v>51</v>
      </c>
      <c r="AV232">
        <v>1.0469999999999999</v>
      </c>
      <c r="AW232">
        <v>1</v>
      </c>
      <c r="AZ232">
        <v>1</v>
      </c>
      <c r="BA232">
        <v>55.67</v>
      </c>
      <c r="BB232">
        <v>16.68</v>
      </c>
      <c r="BC232">
        <v>4.2699999999999996</v>
      </c>
      <c r="BD232" t="s">
        <v>3</v>
      </c>
      <c r="BE232" t="s">
        <v>3</v>
      </c>
      <c r="BF232" t="s">
        <v>3</v>
      </c>
      <c r="BG232" t="s">
        <v>3</v>
      </c>
      <c r="BH232">
        <v>0</v>
      </c>
      <c r="BI232">
        <v>2</v>
      </c>
      <c r="BJ232" t="s">
        <v>296</v>
      </c>
      <c r="BM232">
        <v>67</v>
      </c>
      <c r="BN232">
        <v>0</v>
      </c>
      <c r="BO232" t="s">
        <v>293</v>
      </c>
      <c r="BP232">
        <v>1</v>
      </c>
      <c r="BQ232">
        <v>40</v>
      </c>
      <c r="BR232">
        <v>0</v>
      </c>
      <c r="BS232">
        <v>55.67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97</v>
      </c>
      <c r="CA232">
        <v>51</v>
      </c>
      <c r="CB232" t="s">
        <v>3</v>
      </c>
      <c r="CE232">
        <v>30</v>
      </c>
      <c r="CF232">
        <v>0</v>
      </c>
      <c r="CG232">
        <v>0</v>
      </c>
      <c r="CM232">
        <v>0</v>
      </c>
      <c r="CN232" t="s">
        <v>338</v>
      </c>
      <c r="CO232">
        <v>0</v>
      </c>
      <c r="CP232">
        <f t="shared" si="212"/>
        <v>9955.43</v>
      </c>
      <c r="CQ232">
        <f t="shared" si="213"/>
        <v>0</v>
      </c>
      <c r="CR232">
        <f t="shared" si="236"/>
        <v>69.72</v>
      </c>
      <c r="CS232">
        <f t="shared" si="214"/>
        <v>35.07</v>
      </c>
      <c r="CT232">
        <f t="shared" si="215"/>
        <v>27585.040000000001</v>
      </c>
      <c r="CU232">
        <f t="shared" si="216"/>
        <v>0</v>
      </c>
      <c r="CV232">
        <f t="shared" si="217"/>
        <v>36.570663000000003</v>
      </c>
      <c r="CW232">
        <f t="shared" si="218"/>
        <v>0</v>
      </c>
      <c r="CX232">
        <f t="shared" si="219"/>
        <v>0</v>
      </c>
      <c r="CY232">
        <f t="shared" si="220"/>
        <v>9644.9136999999992</v>
      </c>
      <c r="CZ232">
        <f t="shared" si="221"/>
        <v>5071.0370999999996</v>
      </c>
      <c r="DB232">
        <v>46</v>
      </c>
      <c r="DC232" t="s">
        <v>3</v>
      </c>
      <c r="DD232" t="s">
        <v>334</v>
      </c>
      <c r="DE232" t="s">
        <v>339</v>
      </c>
      <c r="DF232" t="s">
        <v>339</v>
      </c>
      <c r="DG232" t="s">
        <v>339</v>
      </c>
      <c r="DH232" t="s">
        <v>3</v>
      </c>
      <c r="DI232" t="s">
        <v>339</v>
      </c>
      <c r="DJ232" t="s">
        <v>339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295</v>
      </c>
      <c r="DW232" t="s">
        <v>295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60107525</v>
      </c>
      <c r="EF232">
        <v>40</v>
      </c>
      <c r="EG232" t="s">
        <v>221</v>
      </c>
      <c r="EH232">
        <v>0</v>
      </c>
      <c r="EI232" t="s">
        <v>3</v>
      </c>
      <c r="EJ232">
        <v>2</v>
      </c>
      <c r="EK232">
        <v>67</v>
      </c>
      <c r="EL232" t="s">
        <v>222</v>
      </c>
      <c r="EM232" t="s">
        <v>223</v>
      </c>
      <c r="EO232" t="s">
        <v>340</v>
      </c>
      <c r="EQ232">
        <v>0</v>
      </c>
      <c r="ER232">
        <v>2524.89</v>
      </c>
      <c r="ES232">
        <v>934.05</v>
      </c>
      <c r="ET232">
        <v>13.3</v>
      </c>
      <c r="EU232">
        <v>2.02</v>
      </c>
      <c r="EV232">
        <v>1577.54</v>
      </c>
      <c r="EW232">
        <v>116.43</v>
      </c>
      <c r="EX232">
        <v>0</v>
      </c>
      <c r="EY232">
        <v>0</v>
      </c>
      <c r="FQ232">
        <v>0</v>
      </c>
      <c r="FR232">
        <v>0</v>
      </c>
      <c r="FS232">
        <v>0</v>
      </c>
      <c r="FX232">
        <v>97</v>
      </c>
      <c r="FY232">
        <v>51</v>
      </c>
      <c r="GA232" t="s">
        <v>3</v>
      </c>
      <c r="GD232">
        <v>1</v>
      </c>
      <c r="GF232">
        <v>25123982</v>
      </c>
      <c r="GG232">
        <v>2</v>
      </c>
      <c r="GH232">
        <v>1</v>
      </c>
      <c r="GI232">
        <v>2</v>
      </c>
      <c r="GJ232">
        <v>0</v>
      </c>
      <c r="GK232">
        <v>0</v>
      </c>
      <c r="GL232">
        <f t="shared" si="222"/>
        <v>0</v>
      </c>
      <c r="GM232">
        <f t="shared" si="223"/>
        <v>24671.38</v>
      </c>
      <c r="GN232">
        <f t="shared" si="224"/>
        <v>0</v>
      </c>
      <c r="GO232">
        <f t="shared" si="225"/>
        <v>24671.38</v>
      </c>
      <c r="GP232">
        <f t="shared" si="226"/>
        <v>0</v>
      </c>
      <c r="GR232">
        <v>0</v>
      </c>
      <c r="GS232">
        <v>3</v>
      </c>
      <c r="GT232">
        <v>0</v>
      </c>
      <c r="GU232" t="s">
        <v>3</v>
      </c>
      <c r="GV232">
        <f t="shared" si="227"/>
        <v>0</v>
      </c>
      <c r="GW232">
        <v>1</v>
      </c>
      <c r="GX232">
        <f t="shared" si="228"/>
        <v>0</v>
      </c>
      <c r="HA232">
        <v>0</v>
      </c>
      <c r="HB232">
        <v>0</v>
      </c>
      <c r="HC232">
        <f t="shared" si="229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4" spans="1:245" x14ac:dyDescent="0.2">
      <c r="A234" s="2">
        <v>51</v>
      </c>
      <c r="B234" s="2">
        <f>B219</f>
        <v>1</v>
      </c>
      <c r="C234" s="2">
        <f>A219</f>
        <v>4</v>
      </c>
      <c r="D234" s="2">
        <f>ROW(A219)</f>
        <v>219</v>
      </c>
      <c r="E234" s="2"/>
      <c r="F234" s="2" t="str">
        <f>IF(F219&lt;&gt;"",F219,"")</f>
        <v>Новый раздел</v>
      </c>
      <c r="G234" s="2" t="str">
        <f>IF(G219&lt;&gt;"",G219,"")</f>
        <v>Демонтажные работы</v>
      </c>
      <c r="H234" s="2">
        <v>0</v>
      </c>
      <c r="I234" s="2"/>
      <c r="J234" s="2"/>
      <c r="K234" s="2"/>
      <c r="L234" s="2"/>
      <c r="M234" s="2"/>
      <c r="N234" s="2"/>
      <c r="O234" s="2">
        <f t="shared" ref="O234:T234" si="237">ROUND(AB234,2)</f>
        <v>38020.199999999997</v>
      </c>
      <c r="P234" s="2">
        <f t="shared" si="237"/>
        <v>0</v>
      </c>
      <c r="Q234" s="2">
        <f t="shared" si="237"/>
        <v>4606.5200000000004</v>
      </c>
      <c r="R234" s="2">
        <f t="shared" si="237"/>
        <v>2308.64</v>
      </c>
      <c r="S234" s="2">
        <f t="shared" si="237"/>
        <v>33413.68</v>
      </c>
      <c r="T234" s="2">
        <f t="shared" si="237"/>
        <v>0</v>
      </c>
      <c r="U234" s="2">
        <f>AH234</f>
        <v>46.841754965999996</v>
      </c>
      <c r="V234" s="2">
        <f>AI234</f>
        <v>0</v>
      </c>
      <c r="W234" s="2">
        <f>ROUND(AJ234,2)</f>
        <v>0</v>
      </c>
      <c r="X234" s="2">
        <f>ROUND(AK234,2)</f>
        <v>34650.65</v>
      </c>
      <c r="Y234" s="2">
        <f>ROUND(AL234,2)</f>
        <v>18218.400000000001</v>
      </c>
      <c r="Z234" s="2"/>
      <c r="AA234" s="2"/>
      <c r="AB234" s="2">
        <f>ROUND(SUMIF(AA223:AA232,"=61054198",O223:O232),2)</f>
        <v>38020.199999999997</v>
      </c>
      <c r="AC234" s="2">
        <f>ROUND(SUMIF(AA223:AA232,"=61054198",P223:P232),2)</f>
        <v>0</v>
      </c>
      <c r="AD234" s="2">
        <f>ROUND(SUMIF(AA223:AA232,"=61054198",Q223:Q232),2)</f>
        <v>4606.5200000000004</v>
      </c>
      <c r="AE234" s="2">
        <f>ROUND(SUMIF(AA223:AA232,"=61054198",R223:R232),2)</f>
        <v>2308.64</v>
      </c>
      <c r="AF234" s="2">
        <f>ROUND(SUMIF(AA223:AA232,"=61054198",S223:S232),2)</f>
        <v>33413.68</v>
      </c>
      <c r="AG234" s="2">
        <f>ROUND(SUMIF(AA223:AA232,"=61054198",T223:T232),2)</f>
        <v>0</v>
      </c>
      <c r="AH234" s="2">
        <f>SUMIF(AA223:AA232,"=61054198",U223:U232)</f>
        <v>46.841754965999996</v>
      </c>
      <c r="AI234" s="2">
        <f>SUMIF(AA223:AA232,"=61054198",V223:V232)</f>
        <v>0</v>
      </c>
      <c r="AJ234" s="2">
        <f>ROUND(SUMIF(AA223:AA232,"=61054198",W223:W232),2)</f>
        <v>0</v>
      </c>
      <c r="AK234" s="2">
        <f>ROUND(SUMIF(AA223:AA232,"=61054198",X223:X232),2)</f>
        <v>34650.65</v>
      </c>
      <c r="AL234" s="2">
        <f>ROUND(SUMIF(AA223:AA232,"=61054198",Y223:Y232),2)</f>
        <v>18218.400000000001</v>
      </c>
      <c r="AM234" s="2"/>
      <c r="AN234" s="2"/>
      <c r="AO234" s="2">
        <f t="shared" ref="AO234:BD234" si="238">ROUND(BX234,2)</f>
        <v>0</v>
      </c>
      <c r="AP234" s="2">
        <f t="shared" si="238"/>
        <v>0</v>
      </c>
      <c r="AQ234" s="2">
        <f t="shared" si="238"/>
        <v>0</v>
      </c>
      <c r="AR234" s="2">
        <f t="shared" si="238"/>
        <v>90889.25</v>
      </c>
      <c r="AS234" s="2">
        <f t="shared" si="238"/>
        <v>0</v>
      </c>
      <c r="AT234" s="2">
        <f t="shared" si="238"/>
        <v>90889.25</v>
      </c>
      <c r="AU234" s="2">
        <f t="shared" si="238"/>
        <v>0</v>
      </c>
      <c r="AV234" s="2">
        <f t="shared" si="238"/>
        <v>0</v>
      </c>
      <c r="AW234" s="2">
        <f t="shared" si="238"/>
        <v>0</v>
      </c>
      <c r="AX234" s="2">
        <f t="shared" si="238"/>
        <v>0</v>
      </c>
      <c r="AY234" s="2">
        <f t="shared" si="238"/>
        <v>0</v>
      </c>
      <c r="AZ234" s="2">
        <f t="shared" si="238"/>
        <v>0</v>
      </c>
      <c r="BA234" s="2">
        <f t="shared" si="238"/>
        <v>0</v>
      </c>
      <c r="BB234" s="2">
        <f t="shared" si="238"/>
        <v>0</v>
      </c>
      <c r="BC234" s="2">
        <f t="shared" si="238"/>
        <v>0</v>
      </c>
      <c r="BD234" s="2">
        <f t="shared" si="238"/>
        <v>0</v>
      </c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>
        <f>ROUND(SUMIF(AA223:AA232,"=61054198",FQ223:FQ232),2)</f>
        <v>0</v>
      </c>
      <c r="BY234" s="2">
        <f>ROUND(SUMIF(AA223:AA232,"=61054198",FR223:FR232),2)</f>
        <v>0</v>
      </c>
      <c r="BZ234" s="2">
        <f>ROUND(SUMIF(AA223:AA232,"=61054198",GL223:GL232),2)</f>
        <v>0</v>
      </c>
      <c r="CA234" s="2">
        <f>ROUND(SUMIF(AA223:AA232,"=61054198",GM223:GM232),2)</f>
        <v>90889.25</v>
      </c>
      <c r="CB234" s="2">
        <f>ROUND(SUMIF(AA223:AA232,"=61054198",GN223:GN232),2)</f>
        <v>0</v>
      </c>
      <c r="CC234" s="2">
        <f>ROUND(SUMIF(AA223:AA232,"=61054198",GO223:GO232),2)</f>
        <v>90889.25</v>
      </c>
      <c r="CD234" s="2">
        <f>ROUND(SUMIF(AA223:AA232,"=61054198",GP223:GP232),2)</f>
        <v>0</v>
      </c>
      <c r="CE234" s="2">
        <f>AC234-BX234</f>
        <v>0</v>
      </c>
      <c r="CF234" s="2">
        <f>AC234-BY234</f>
        <v>0</v>
      </c>
      <c r="CG234" s="2">
        <f>BX234-BZ234</f>
        <v>0</v>
      </c>
      <c r="CH234" s="2">
        <f>AC234-BX234-BY234+BZ234</f>
        <v>0</v>
      </c>
      <c r="CI234" s="2">
        <f>BY234-BZ234</f>
        <v>0</v>
      </c>
      <c r="CJ234" s="2">
        <f>ROUND(SUMIF(AA223:AA232,"=61054198",GX223:GX232),2)</f>
        <v>0</v>
      </c>
      <c r="CK234" s="2">
        <f>ROUND(SUMIF(AA223:AA232,"=61054198",GY223:GY232),2)</f>
        <v>0</v>
      </c>
      <c r="CL234" s="2">
        <f>ROUND(SUMIF(AA223:AA232,"=61054198",GZ223:GZ232),2)</f>
        <v>0</v>
      </c>
      <c r="CM234" s="2">
        <f>ROUND(SUMIF(AA223:AA232,"=61054198",HD223:HD232),2)</f>
        <v>0</v>
      </c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>
        <v>0</v>
      </c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201</v>
      </c>
      <c r="F236" s="4">
        <f>ROUND(Source!O234,O236)</f>
        <v>38020.199999999997</v>
      </c>
      <c r="G236" s="4" t="s">
        <v>122</v>
      </c>
      <c r="H236" s="4" t="s">
        <v>123</v>
      </c>
      <c r="I236" s="4"/>
      <c r="J236" s="4"/>
      <c r="K236" s="4">
        <v>201</v>
      </c>
      <c r="L236" s="4">
        <v>1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38020.199999999997</v>
      </c>
      <c r="X236" s="4">
        <v>1</v>
      </c>
      <c r="Y236" s="4">
        <v>38020.199999999997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202</v>
      </c>
      <c r="F237" s="4">
        <f>ROUND(Source!P234,O237)</f>
        <v>0</v>
      </c>
      <c r="G237" s="4" t="s">
        <v>124</v>
      </c>
      <c r="H237" s="4" t="s">
        <v>125</v>
      </c>
      <c r="I237" s="4"/>
      <c r="J237" s="4"/>
      <c r="K237" s="4">
        <v>202</v>
      </c>
      <c r="L237" s="4">
        <v>2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222</v>
      </c>
      <c r="F238" s="4">
        <f>ROUND(Source!AO234,O238)</f>
        <v>0</v>
      </c>
      <c r="G238" s="4" t="s">
        <v>126</v>
      </c>
      <c r="H238" s="4" t="s">
        <v>127</v>
      </c>
      <c r="I238" s="4"/>
      <c r="J238" s="4"/>
      <c r="K238" s="4">
        <v>222</v>
      </c>
      <c r="L238" s="4">
        <v>3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225</v>
      </c>
      <c r="F239" s="4">
        <f>ROUND(Source!AV234,O239)</f>
        <v>0</v>
      </c>
      <c r="G239" s="4" t="s">
        <v>128</v>
      </c>
      <c r="H239" s="4" t="s">
        <v>129</v>
      </c>
      <c r="I239" s="4"/>
      <c r="J239" s="4"/>
      <c r="K239" s="4">
        <v>225</v>
      </c>
      <c r="L239" s="4">
        <v>4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226</v>
      </c>
      <c r="F240" s="4">
        <f>ROUND(Source!AW234,O240)</f>
        <v>0</v>
      </c>
      <c r="G240" s="4" t="s">
        <v>130</v>
      </c>
      <c r="H240" s="4" t="s">
        <v>131</v>
      </c>
      <c r="I240" s="4"/>
      <c r="J240" s="4"/>
      <c r="K240" s="4">
        <v>226</v>
      </c>
      <c r="L240" s="4">
        <v>5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227</v>
      </c>
      <c r="F241" s="4">
        <f>ROUND(Source!AX234,O241)</f>
        <v>0</v>
      </c>
      <c r="G241" s="4" t="s">
        <v>132</v>
      </c>
      <c r="H241" s="4" t="s">
        <v>133</v>
      </c>
      <c r="I241" s="4"/>
      <c r="J241" s="4"/>
      <c r="K241" s="4">
        <v>227</v>
      </c>
      <c r="L241" s="4">
        <v>6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228</v>
      </c>
      <c r="F242" s="4">
        <f>ROUND(Source!AY234,O242)</f>
        <v>0</v>
      </c>
      <c r="G242" s="4" t="s">
        <v>134</v>
      </c>
      <c r="H242" s="4" t="s">
        <v>135</v>
      </c>
      <c r="I242" s="4"/>
      <c r="J242" s="4"/>
      <c r="K242" s="4">
        <v>228</v>
      </c>
      <c r="L242" s="4">
        <v>7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216</v>
      </c>
      <c r="F243" s="4">
        <f>ROUND(Source!AP234,O243)</f>
        <v>0</v>
      </c>
      <c r="G243" s="4" t="s">
        <v>136</v>
      </c>
      <c r="H243" s="4" t="s">
        <v>137</v>
      </c>
      <c r="I243" s="4"/>
      <c r="J243" s="4"/>
      <c r="K243" s="4">
        <v>216</v>
      </c>
      <c r="L243" s="4">
        <v>8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223</v>
      </c>
      <c r="F244" s="4">
        <f>ROUND(Source!AQ234,O244)</f>
        <v>0</v>
      </c>
      <c r="G244" s="4" t="s">
        <v>138</v>
      </c>
      <c r="H244" s="4" t="s">
        <v>139</v>
      </c>
      <c r="I244" s="4"/>
      <c r="J244" s="4"/>
      <c r="K244" s="4">
        <v>223</v>
      </c>
      <c r="L244" s="4">
        <v>9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229</v>
      </c>
      <c r="F245" s="4">
        <f>ROUND(Source!AZ234,O245)</f>
        <v>0</v>
      </c>
      <c r="G245" s="4" t="s">
        <v>140</v>
      </c>
      <c r="H245" s="4" t="s">
        <v>141</v>
      </c>
      <c r="I245" s="4"/>
      <c r="J245" s="4"/>
      <c r="K245" s="4">
        <v>229</v>
      </c>
      <c r="L245" s="4">
        <v>10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203</v>
      </c>
      <c r="F246" s="4">
        <f>ROUND(Source!Q234,O246)</f>
        <v>4606.5200000000004</v>
      </c>
      <c r="G246" s="4" t="s">
        <v>142</v>
      </c>
      <c r="H246" s="4" t="s">
        <v>143</v>
      </c>
      <c r="I246" s="4"/>
      <c r="J246" s="4"/>
      <c r="K246" s="4">
        <v>203</v>
      </c>
      <c r="L246" s="4">
        <v>11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4606.5200000000004</v>
      </c>
      <c r="X246" s="4">
        <v>1</v>
      </c>
      <c r="Y246" s="4">
        <v>4606.5200000000004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231</v>
      </c>
      <c r="F247" s="4">
        <f>ROUND(Source!BB234,O247)</f>
        <v>0</v>
      </c>
      <c r="G247" s="4" t="s">
        <v>144</v>
      </c>
      <c r="H247" s="4" t="s">
        <v>145</v>
      </c>
      <c r="I247" s="4"/>
      <c r="J247" s="4"/>
      <c r="K247" s="4">
        <v>231</v>
      </c>
      <c r="L247" s="4">
        <v>12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204</v>
      </c>
      <c r="F248" s="4">
        <f>ROUND(Source!R234,O248)</f>
        <v>2308.64</v>
      </c>
      <c r="G248" s="4" t="s">
        <v>146</v>
      </c>
      <c r="H248" s="4" t="s">
        <v>147</v>
      </c>
      <c r="I248" s="4"/>
      <c r="J248" s="4"/>
      <c r="K248" s="4">
        <v>204</v>
      </c>
      <c r="L248" s="4">
        <v>13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2308.64</v>
      </c>
      <c r="X248" s="4">
        <v>1</v>
      </c>
      <c r="Y248" s="4">
        <v>2308.64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205</v>
      </c>
      <c r="F249" s="4">
        <f>ROUND(Source!S234,O249)</f>
        <v>33413.68</v>
      </c>
      <c r="G249" s="4" t="s">
        <v>148</v>
      </c>
      <c r="H249" s="4" t="s">
        <v>149</v>
      </c>
      <c r="I249" s="4"/>
      <c r="J249" s="4"/>
      <c r="K249" s="4">
        <v>205</v>
      </c>
      <c r="L249" s="4">
        <v>14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33413.68</v>
      </c>
      <c r="X249" s="4">
        <v>1</v>
      </c>
      <c r="Y249" s="4">
        <v>33413.68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232</v>
      </c>
      <c r="F250" s="4">
        <f>ROUND(Source!BC234,O250)</f>
        <v>0</v>
      </c>
      <c r="G250" s="4" t="s">
        <v>150</v>
      </c>
      <c r="H250" s="4" t="s">
        <v>151</v>
      </c>
      <c r="I250" s="4"/>
      <c r="J250" s="4"/>
      <c r="K250" s="4">
        <v>232</v>
      </c>
      <c r="L250" s="4">
        <v>15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214</v>
      </c>
      <c r="F251" s="4">
        <f>ROUND(Source!AS234,O251)</f>
        <v>0</v>
      </c>
      <c r="G251" s="4" t="s">
        <v>152</v>
      </c>
      <c r="H251" s="4" t="s">
        <v>153</v>
      </c>
      <c r="I251" s="4"/>
      <c r="J251" s="4"/>
      <c r="K251" s="4">
        <v>214</v>
      </c>
      <c r="L251" s="4">
        <v>16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215</v>
      </c>
      <c r="F252" s="4">
        <f>ROUND(Source!AT234,O252)</f>
        <v>90889.25</v>
      </c>
      <c r="G252" s="4" t="s">
        <v>154</v>
      </c>
      <c r="H252" s="4" t="s">
        <v>155</v>
      </c>
      <c r="I252" s="4"/>
      <c r="J252" s="4"/>
      <c r="K252" s="4">
        <v>215</v>
      </c>
      <c r="L252" s="4">
        <v>17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90889.25</v>
      </c>
      <c r="X252" s="4">
        <v>1</v>
      </c>
      <c r="Y252" s="4">
        <v>90889.25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217</v>
      </c>
      <c r="F253" s="4">
        <f>ROUND(Source!AU234,O253)</f>
        <v>0</v>
      </c>
      <c r="G253" s="4" t="s">
        <v>156</v>
      </c>
      <c r="H253" s="4" t="s">
        <v>157</v>
      </c>
      <c r="I253" s="4"/>
      <c r="J253" s="4"/>
      <c r="K253" s="4">
        <v>217</v>
      </c>
      <c r="L253" s="4">
        <v>18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230</v>
      </c>
      <c r="F254" s="4">
        <f>ROUND(Source!BA234,O254)</f>
        <v>0</v>
      </c>
      <c r="G254" s="4" t="s">
        <v>158</v>
      </c>
      <c r="H254" s="4" t="s">
        <v>159</v>
      </c>
      <c r="I254" s="4"/>
      <c r="J254" s="4"/>
      <c r="K254" s="4">
        <v>230</v>
      </c>
      <c r="L254" s="4">
        <v>19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206</v>
      </c>
      <c r="F255" s="4">
        <f>ROUND(Source!T234,O255)</f>
        <v>0</v>
      </c>
      <c r="G255" s="4" t="s">
        <v>160</v>
      </c>
      <c r="H255" s="4" t="s">
        <v>161</v>
      </c>
      <c r="I255" s="4"/>
      <c r="J255" s="4"/>
      <c r="K255" s="4">
        <v>206</v>
      </c>
      <c r="L255" s="4">
        <v>20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207</v>
      </c>
      <c r="F256" s="4">
        <f>Source!U234</f>
        <v>46.841754965999996</v>
      </c>
      <c r="G256" s="4" t="s">
        <v>162</v>
      </c>
      <c r="H256" s="4" t="s">
        <v>163</v>
      </c>
      <c r="I256" s="4"/>
      <c r="J256" s="4"/>
      <c r="K256" s="4">
        <v>207</v>
      </c>
      <c r="L256" s="4">
        <v>21</v>
      </c>
      <c r="M256" s="4">
        <v>3</v>
      </c>
      <c r="N256" s="4" t="s">
        <v>3</v>
      </c>
      <c r="O256" s="4">
        <v>-1</v>
      </c>
      <c r="P256" s="4"/>
      <c r="Q256" s="4"/>
      <c r="R256" s="4"/>
      <c r="S256" s="4"/>
      <c r="T256" s="4"/>
      <c r="U256" s="4"/>
      <c r="V256" s="4"/>
      <c r="W256" s="4">
        <v>46.841754965999996</v>
      </c>
      <c r="X256" s="4">
        <v>1</v>
      </c>
      <c r="Y256" s="4">
        <v>46.841754965999996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208</v>
      </c>
      <c r="F257" s="4">
        <f>Source!V234</f>
        <v>0</v>
      </c>
      <c r="G257" s="4" t="s">
        <v>164</v>
      </c>
      <c r="H257" s="4" t="s">
        <v>165</v>
      </c>
      <c r="I257" s="4"/>
      <c r="J257" s="4"/>
      <c r="K257" s="4">
        <v>208</v>
      </c>
      <c r="L257" s="4">
        <v>22</v>
      </c>
      <c r="M257" s="4">
        <v>3</v>
      </c>
      <c r="N257" s="4" t="s">
        <v>3</v>
      </c>
      <c r="O257" s="4">
        <v>-1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209</v>
      </c>
      <c r="F258" s="4">
        <f>ROUND(Source!W234,O258)</f>
        <v>0</v>
      </c>
      <c r="G258" s="4" t="s">
        <v>166</v>
      </c>
      <c r="H258" s="4" t="s">
        <v>167</v>
      </c>
      <c r="I258" s="4"/>
      <c r="J258" s="4"/>
      <c r="K258" s="4">
        <v>209</v>
      </c>
      <c r="L258" s="4">
        <v>23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233</v>
      </c>
      <c r="F259" s="4">
        <f>ROUND(Source!BD234,O259)</f>
        <v>0</v>
      </c>
      <c r="G259" s="4" t="s">
        <v>168</v>
      </c>
      <c r="H259" s="4" t="s">
        <v>169</v>
      </c>
      <c r="I259" s="4"/>
      <c r="J259" s="4"/>
      <c r="K259" s="4">
        <v>233</v>
      </c>
      <c r="L259" s="4">
        <v>24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210</v>
      </c>
      <c r="F260" s="4">
        <f>ROUND(Source!X234,O260)</f>
        <v>34650.65</v>
      </c>
      <c r="G260" s="4" t="s">
        <v>170</v>
      </c>
      <c r="H260" s="4" t="s">
        <v>171</v>
      </c>
      <c r="I260" s="4"/>
      <c r="J260" s="4"/>
      <c r="K260" s="4">
        <v>210</v>
      </c>
      <c r="L260" s="4">
        <v>25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34650.65</v>
      </c>
      <c r="X260" s="4">
        <v>1</v>
      </c>
      <c r="Y260" s="4">
        <v>34650.65</v>
      </c>
      <c r="Z260" s="4"/>
      <c r="AA260" s="4"/>
      <c r="AB260" s="4"/>
    </row>
    <row r="261" spans="1:206" x14ac:dyDescent="0.2">
      <c r="A261" s="4">
        <v>50</v>
      </c>
      <c r="B261" s="4">
        <v>0</v>
      </c>
      <c r="C261" s="4">
        <v>0</v>
      </c>
      <c r="D261" s="4">
        <v>1</v>
      </c>
      <c r="E261" s="4">
        <v>211</v>
      </c>
      <c r="F261" s="4">
        <f>ROUND(Source!Y234,O261)</f>
        <v>18218.400000000001</v>
      </c>
      <c r="G261" s="4" t="s">
        <v>172</v>
      </c>
      <c r="H261" s="4" t="s">
        <v>173</v>
      </c>
      <c r="I261" s="4"/>
      <c r="J261" s="4"/>
      <c r="K261" s="4">
        <v>211</v>
      </c>
      <c r="L261" s="4">
        <v>26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18218.400000000001</v>
      </c>
      <c r="X261" s="4">
        <v>1</v>
      </c>
      <c r="Y261" s="4">
        <v>18218.400000000001</v>
      </c>
      <c r="Z261" s="4"/>
      <c r="AA261" s="4"/>
      <c r="AB261" s="4"/>
    </row>
    <row r="262" spans="1:206" x14ac:dyDescent="0.2">
      <c r="A262" s="4">
        <v>50</v>
      </c>
      <c r="B262" s="4">
        <v>0</v>
      </c>
      <c r="C262" s="4">
        <v>0</v>
      </c>
      <c r="D262" s="4">
        <v>1</v>
      </c>
      <c r="E262" s="4">
        <v>224</v>
      </c>
      <c r="F262" s="4">
        <f>ROUND(Source!AR234,O262)</f>
        <v>90889.25</v>
      </c>
      <c r="G262" s="4" t="s">
        <v>174</v>
      </c>
      <c r="H262" s="4" t="s">
        <v>175</v>
      </c>
      <c r="I262" s="4"/>
      <c r="J262" s="4"/>
      <c r="K262" s="4">
        <v>224</v>
      </c>
      <c r="L262" s="4">
        <v>27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90889.25</v>
      </c>
      <c r="X262" s="4">
        <v>1</v>
      </c>
      <c r="Y262" s="4">
        <v>90889.25</v>
      </c>
      <c r="Z262" s="4"/>
      <c r="AA262" s="4"/>
      <c r="AB262" s="4"/>
    </row>
    <row r="264" spans="1:206" x14ac:dyDescent="0.2">
      <c r="A264" s="2">
        <v>51</v>
      </c>
      <c r="B264" s="2">
        <f>B20</f>
        <v>1</v>
      </c>
      <c r="C264" s="2">
        <f>A20</f>
        <v>3</v>
      </c>
      <c r="D264" s="2">
        <f>ROW(A20)</f>
        <v>20</v>
      </c>
      <c r="E264" s="2"/>
      <c r="F264" s="2" t="str">
        <f>IF(F20&lt;&gt;"",F20,"")</f>
        <v>08-01-03</v>
      </c>
      <c r="G264" s="2" t="str">
        <f>IF(G20&lt;&gt;"",G20,"")</f>
        <v>Монтаж/Демонтаж  КТПН</v>
      </c>
      <c r="H264" s="2">
        <v>0</v>
      </c>
      <c r="I264" s="2"/>
      <c r="J264" s="2"/>
      <c r="K264" s="2"/>
      <c r="L264" s="2"/>
      <c r="M264" s="2"/>
      <c r="N264" s="2"/>
      <c r="O264" s="2">
        <f t="shared" ref="O264:T264" si="239">ROUND(O44+O89+O142+O189+O234+AB264,2)</f>
        <v>546087.24</v>
      </c>
      <c r="P264" s="2">
        <f t="shared" si="239"/>
        <v>197253.11</v>
      </c>
      <c r="Q264" s="2">
        <f t="shared" si="239"/>
        <v>90413.99</v>
      </c>
      <c r="R264" s="2">
        <f t="shared" si="239"/>
        <v>32270.22</v>
      </c>
      <c r="S264" s="2">
        <f t="shared" si="239"/>
        <v>258420.14</v>
      </c>
      <c r="T264" s="2">
        <f t="shared" si="239"/>
        <v>0</v>
      </c>
      <c r="U264" s="2">
        <f>U44+U89+U142+U189+U234+AH264</f>
        <v>373.12706273319998</v>
      </c>
      <c r="V264" s="2">
        <f>V44+V89+V142+V189+V234+AI264</f>
        <v>0</v>
      </c>
      <c r="W264" s="2">
        <f>ROUND(W44+W89+W142+W189+W234+AJ264,2)</f>
        <v>0</v>
      </c>
      <c r="X264" s="2">
        <f>ROUND(X44+X89+X142+X189+X234+AK264,2)</f>
        <v>271457.42</v>
      </c>
      <c r="Y264" s="2">
        <f>ROUND(Y44+Y89+Y142+Y189+Y234+AL264,2)</f>
        <v>146268.62</v>
      </c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>
        <f t="shared" ref="AO264:BD264" si="240">ROUND(AO44+AO89+AO142+AO189+AO234+BX264,2)</f>
        <v>0</v>
      </c>
      <c r="AP264" s="2">
        <f t="shared" si="240"/>
        <v>0</v>
      </c>
      <c r="AQ264" s="2">
        <f t="shared" si="240"/>
        <v>0</v>
      </c>
      <c r="AR264" s="2">
        <f t="shared" si="240"/>
        <v>963813.28</v>
      </c>
      <c r="AS264" s="2">
        <f t="shared" si="240"/>
        <v>400836.62</v>
      </c>
      <c r="AT264" s="2">
        <f t="shared" si="240"/>
        <v>562976.66</v>
      </c>
      <c r="AU264" s="2">
        <f t="shared" si="240"/>
        <v>0</v>
      </c>
      <c r="AV264" s="2">
        <f t="shared" si="240"/>
        <v>197253.11</v>
      </c>
      <c r="AW264" s="2">
        <f t="shared" si="240"/>
        <v>197253.11</v>
      </c>
      <c r="AX264" s="2">
        <f t="shared" si="240"/>
        <v>0</v>
      </c>
      <c r="AY264" s="2">
        <f t="shared" si="240"/>
        <v>197253.11</v>
      </c>
      <c r="AZ264" s="2">
        <f t="shared" si="240"/>
        <v>0</v>
      </c>
      <c r="BA264" s="2">
        <f t="shared" si="240"/>
        <v>0</v>
      </c>
      <c r="BB264" s="2">
        <f t="shared" si="240"/>
        <v>0</v>
      </c>
      <c r="BC264" s="2">
        <f t="shared" si="240"/>
        <v>0</v>
      </c>
      <c r="BD264" s="2">
        <f t="shared" si="240"/>
        <v>0</v>
      </c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/>
      <c r="DZ264" s="3"/>
      <c r="EA264" s="3"/>
      <c r="EB264" s="3"/>
      <c r="EC264" s="3"/>
      <c r="ED264" s="3"/>
      <c r="EE264" s="3"/>
      <c r="EF264" s="3"/>
      <c r="EG264" s="3"/>
      <c r="EH264" s="3"/>
      <c r="EI264" s="3"/>
      <c r="EJ264" s="3"/>
      <c r="EK264" s="3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3"/>
      <c r="EW264" s="3"/>
      <c r="EX264" s="3"/>
      <c r="EY264" s="3"/>
      <c r="EZ264" s="3"/>
      <c r="FA264" s="3"/>
      <c r="FB264" s="3"/>
      <c r="FC264" s="3"/>
      <c r="FD264" s="3"/>
      <c r="FE264" s="3"/>
      <c r="FF264" s="3"/>
      <c r="FG264" s="3"/>
      <c r="FH264" s="3"/>
      <c r="FI264" s="3"/>
      <c r="FJ264" s="3"/>
      <c r="FK264" s="3"/>
      <c r="FL264" s="3"/>
      <c r="FM264" s="3"/>
      <c r="FN264" s="3"/>
      <c r="FO264" s="3"/>
      <c r="FP264" s="3"/>
      <c r="FQ264" s="3"/>
      <c r="FR264" s="3"/>
      <c r="FS264" s="3"/>
      <c r="FT264" s="3"/>
      <c r="FU264" s="3"/>
      <c r="FV264" s="3"/>
      <c r="FW264" s="3"/>
      <c r="FX264" s="3"/>
      <c r="FY264" s="3"/>
      <c r="FZ264" s="3"/>
      <c r="GA264" s="3"/>
      <c r="GB264" s="3"/>
      <c r="GC264" s="3"/>
      <c r="GD264" s="3"/>
      <c r="GE264" s="3"/>
      <c r="GF264" s="3"/>
      <c r="GG264" s="3"/>
      <c r="GH264" s="3"/>
      <c r="GI264" s="3"/>
      <c r="GJ264" s="3"/>
      <c r="GK264" s="3"/>
      <c r="GL264" s="3"/>
      <c r="GM264" s="3"/>
      <c r="GN264" s="3"/>
      <c r="GO264" s="3"/>
      <c r="GP264" s="3"/>
      <c r="GQ264" s="3"/>
      <c r="GR264" s="3"/>
      <c r="GS264" s="3"/>
      <c r="GT264" s="3"/>
      <c r="GU264" s="3"/>
      <c r="GV264" s="3"/>
      <c r="GW264" s="3"/>
      <c r="GX264" s="3">
        <v>0</v>
      </c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201</v>
      </c>
      <c r="F266" s="4">
        <f>ROUND(Source!O264,O266)</f>
        <v>546087.24</v>
      </c>
      <c r="G266" s="4" t="s">
        <v>122</v>
      </c>
      <c r="H266" s="4" t="s">
        <v>123</v>
      </c>
      <c r="I266" s="4"/>
      <c r="J266" s="4"/>
      <c r="K266" s="4">
        <v>201</v>
      </c>
      <c r="L266" s="4">
        <v>1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546087.24</v>
      </c>
      <c r="X266" s="4">
        <v>1</v>
      </c>
      <c r="Y266" s="4">
        <v>546087.24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202</v>
      </c>
      <c r="F267" s="4">
        <f>ROUND(Source!P264,O267)</f>
        <v>197253.11</v>
      </c>
      <c r="G267" s="4" t="s">
        <v>124</v>
      </c>
      <c r="H267" s="4" t="s">
        <v>125</v>
      </c>
      <c r="I267" s="4"/>
      <c r="J267" s="4"/>
      <c r="K267" s="4">
        <v>202</v>
      </c>
      <c r="L267" s="4">
        <v>2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197253.11</v>
      </c>
      <c r="X267" s="4">
        <v>1</v>
      </c>
      <c r="Y267" s="4">
        <v>197253.11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222</v>
      </c>
      <c r="F268" s="4">
        <f>ROUND(Source!AO264,O268)</f>
        <v>0</v>
      </c>
      <c r="G268" s="4" t="s">
        <v>126</v>
      </c>
      <c r="H268" s="4" t="s">
        <v>127</v>
      </c>
      <c r="I268" s="4"/>
      <c r="J268" s="4"/>
      <c r="K268" s="4">
        <v>222</v>
      </c>
      <c r="L268" s="4">
        <v>3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225</v>
      </c>
      <c r="F269" s="4">
        <f>ROUND(Source!AV264,O269)</f>
        <v>197253.11</v>
      </c>
      <c r="G269" s="4" t="s">
        <v>128</v>
      </c>
      <c r="H269" s="4" t="s">
        <v>129</v>
      </c>
      <c r="I269" s="4"/>
      <c r="J269" s="4"/>
      <c r="K269" s="4">
        <v>225</v>
      </c>
      <c r="L269" s="4">
        <v>4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197253.11</v>
      </c>
      <c r="X269" s="4">
        <v>1</v>
      </c>
      <c r="Y269" s="4">
        <v>197253.11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226</v>
      </c>
      <c r="F270" s="4">
        <f>ROUND(Source!AW264,O270)</f>
        <v>197253.11</v>
      </c>
      <c r="G270" s="4" t="s">
        <v>130</v>
      </c>
      <c r="H270" s="4" t="s">
        <v>131</v>
      </c>
      <c r="I270" s="4"/>
      <c r="J270" s="4"/>
      <c r="K270" s="4">
        <v>226</v>
      </c>
      <c r="L270" s="4">
        <v>5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197253.11</v>
      </c>
      <c r="X270" s="4">
        <v>1</v>
      </c>
      <c r="Y270" s="4">
        <v>197253.11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227</v>
      </c>
      <c r="F271" s="4">
        <f>ROUND(Source!AX264,O271)</f>
        <v>0</v>
      </c>
      <c r="G271" s="4" t="s">
        <v>132</v>
      </c>
      <c r="H271" s="4" t="s">
        <v>133</v>
      </c>
      <c r="I271" s="4"/>
      <c r="J271" s="4"/>
      <c r="K271" s="4">
        <v>227</v>
      </c>
      <c r="L271" s="4">
        <v>6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228</v>
      </c>
      <c r="F272" s="4">
        <f>ROUND(Source!AY264,O272)</f>
        <v>197253.11</v>
      </c>
      <c r="G272" s="4" t="s">
        <v>134</v>
      </c>
      <c r="H272" s="4" t="s">
        <v>135</v>
      </c>
      <c r="I272" s="4"/>
      <c r="J272" s="4"/>
      <c r="K272" s="4">
        <v>228</v>
      </c>
      <c r="L272" s="4">
        <v>7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197253.11</v>
      </c>
      <c r="X272" s="4">
        <v>1</v>
      </c>
      <c r="Y272" s="4">
        <v>197253.11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216</v>
      </c>
      <c r="F273" s="4">
        <f>ROUND(Source!AP264,O273)</f>
        <v>0</v>
      </c>
      <c r="G273" s="4" t="s">
        <v>136</v>
      </c>
      <c r="H273" s="4" t="s">
        <v>137</v>
      </c>
      <c r="I273" s="4"/>
      <c r="J273" s="4"/>
      <c r="K273" s="4">
        <v>216</v>
      </c>
      <c r="L273" s="4">
        <v>8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223</v>
      </c>
      <c r="F274" s="4">
        <f>ROUND(Source!AQ264,O274)</f>
        <v>0</v>
      </c>
      <c r="G274" s="4" t="s">
        <v>138</v>
      </c>
      <c r="H274" s="4" t="s">
        <v>139</v>
      </c>
      <c r="I274" s="4"/>
      <c r="J274" s="4"/>
      <c r="K274" s="4">
        <v>223</v>
      </c>
      <c r="L274" s="4">
        <v>9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229</v>
      </c>
      <c r="F275" s="4">
        <f>ROUND(Source!AZ264,O275)</f>
        <v>0</v>
      </c>
      <c r="G275" s="4" t="s">
        <v>140</v>
      </c>
      <c r="H275" s="4" t="s">
        <v>141</v>
      </c>
      <c r="I275" s="4"/>
      <c r="J275" s="4"/>
      <c r="K275" s="4">
        <v>229</v>
      </c>
      <c r="L275" s="4">
        <v>10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203</v>
      </c>
      <c r="F276" s="4">
        <f>ROUND(Source!Q264,O276)</f>
        <v>90413.99</v>
      </c>
      <c r="G276" s="4" t="s">
        <v>142</v>
      </c>
      <c r="H276" s="4" t="s">
        <v>143</v>
      </c>
      <c r="I276" s="4"/>
      <c r="J276" s="4"/>
      <c r="K276" s="4">
        <v>203</v>
      </c>
      <c r="L276" s="4">
        <v>11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90413.99</v>
      </c>
      <c r="X276" s="4">
        <v>1</v>
      </c>
      <c r="Y276" s="4">
        <v>90413.99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231</v>
      </c>
      <c r="F277" s="4">
        <f>ROUND(Source!BB264,O277)</f>
        <v>0</v>
      </c>
      <c r="G277" s="4" t="s">
        <v>144</v>
      </c>
      <c r="H277" s="4" t="s">
        <v>145</v>
      </c>
      <c r="I277" s="4"/>
      <c r="J277" s="4"/>
      <c r="K277" s="4">
        <v>231</v>
      </c>
      <c r="L277" s="4">
        <v>12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204</v>
      </c>
      <c r="F278" s="4">
        <f>ROUND(Source!R264,O278)</f>
        <v>32270.22</v>
      </c>
      <c r="G278" s="4" t="s">
        <v>146</v>
      </c>
      <c r="H278" s="4" t="s">
        <v>147</v>
      </c>
      <c r="I278" s="4"/>
      <c r="J278" s="4"/>
      <c r="K278" s="4">
        <v>204</v>
      </c>
      <c r="L278" s="4">
        <v>13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32270.22</v>
      </c>
      <c r="X278" s="4">
        <v>1</v>
      </c>
      <c r="Y278" s="4">
        <v>32270.22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205</v>
      </c>
      <c r="F279" s="4">
        <f>ROUND(Source!S264,O279)</f>
        <v>258420.14</v>
      </c>
      <c r="G279" s="4" t="s">
        <v>148</v>
      </c>
      <c r="H279" s="4" t="s">
        <v>149</v>
      </c>
      <c r="I279" s="4"/>
      <c r="J279" s="4"/>
      <c r="K279" s="4">
        <v>205</v>
      </c>
      <c r="L279" s="4">
        <v>14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258420.14</v>
      </c>
      <c r="X279" s="4">
        <v>1</v>
      </c>
      <c r="Y279" s="4">
        <v>258420.14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232</v>
      </c>
      <c r="F280" s="4">
        <f>ROUND(Source!BC264,O280)</f>
        <v>0</v>
      </c>
      <c r="G280" s="4" t="s">
        <v>150</v>
      </c>
      <c r="H280" s="4" t="s">
        <v>151</v>
      </c>
      <c r="I280" s="4"/>
      <c r="J280" s="4"/>
      <c r="K280" s="4">
        <v>232</v>
      </c>
      <c r="L280" s="4">
        <v>15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214</v>
      </c>
      <c r="F281" s="4">
        <f>ROUND(Source!AS264,O281)</f>
        <v>400836.62</v>
      </c>
      <c r="G281" s="4" t="s">
        <v>152</v>
      </c>
      <c r="H281" s="4" t="s">
        <v>153</v>
      </c>
      <c r="I281" s="4"/>
      <c r="J281" s="4"/>
      <c r="K281" s="4">
        <v>214</v>
      </c>
      <c r="L281" s="4">
        <v>16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400836.62</v>
      </c>
      <c r="X281" s="4">
        <v>1</v>
      </c>
      <c r="Y281" s="4">
        <v>400836.62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215</v>
      </c>
      <c r="F282" s="4">
        <f>ROUND(Source!AT264,O282)</f>
        <v>562976.66</v>
      </c>
      <c r="G282" s="4" t="s">
        <v>154</v>
      </c>
      <c r="H282" s="4" t="s">
        <v>155</v>
      </c>
      <c r="I282" s="4"/>
      <c r="J282" s="4"/>
      <c r="K282" s="4">
        <v>215</v>
      </c>
      <c r="L282" s="4">
        <v>17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562976.66</v>
      </c>
      <c r="X282" s="4">
        <v>1</v>
      </c>
      <c r="Y282" s="4">
        <v>562976.66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217</v>
      </c>
      <c r="F283" s="4">
        <f>ROUND(Source!AU264,O283)</f>
        <v>0</v>
      </c>
      <c r="G283" s="4" t="s">
        <v>156</v>
      </c>
      <c r="H283" s="4" t="s">
        <v>157</v>
      </c>
      <c r="I283" s="4"/>
      <c r="J283" s="4"/>
      <c r="K283" s="4">
        <v>217</v>
      </c>
      <c r="L283" s="4">
        <v>18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230</v>
      </c>
      <c r="F284" s="4">
        <f>ROUND(Source!BA264,O284)</f>
        <v>0</v>
      </c>
      <c r="G284" s="4" t="s">
        <v>158</v>
      </c>
      <c r="H284" s="4" t="s">
        <v>159</v>
      </c>
      <c r="I284" s="4"/>
      <c r="J284" s="4"/>
      <c r="K284" s="4">
        <v>230</v>
      </c>
      <c r="L284" s="4">
        <v>19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206</v>
      </c>
      <c r="F285" s="4">
        <f>ROUND(Source!T264,O285)</f>
        <v>0</v>
      </c>
      <c r="G285" s="4" t="s">
        <v>160</v>
      </c>
      <c r="H285" s="4" t="s">
        <v>161</v>
      </c>
      <c r="I285" s="4"/>
      <c r="J285" s="4"/>
      <c r="K285" s="4">
        <v>206</v>
      </c>
      <c r="L285" s="4">
        <v>20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207</v>
      </c>
      <c r="F286" s="4">
        <f>Source!U264</f>
        <v>373.12706273319998</v>
      </c>
      <c r="G286" s="4" t="s">
        <v>162</v>
      </c>
      <c r="H286" s="4" t="s">
        <v>163</v>
      </c>
      <c r="I286" s="4"/>
      <c r="J286" s="4"/>
      <c r="K286" s="4">
        <v>207</v>
      </c>
      <c r="L286" s="4">
        <v>21</v>
      </c>
      <c r="M286" s="4">
        <v>3</v>
      </c>
      <c r="N286" s="4" t="s">
        <v>3</v>
      </c>
      <c r="O286" s="4">
        <v>-1</v>
      </c>
      <c r="P286" s="4"/>
      <c r="Q286" s="4"/>
      <c r="R286" s="4"/>
      <c r="S286" s="4"/>
      <c r="T286" s="4"/>
      <c r="U286" s="4"/>
      <c r="V286" s="4"/>
      <c r="W286" s="4">
        <v>373.12706273319998</v>
      </c>
      <c r="X286" s="4">
        <v>1</v>
      </c>
      <c r="Y286" s="4">
        <v>373.12706273319998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208</v>
      </c>
      <c r="F287" s="4">
        <f>Source!V264</f>
        <v>0</v>
      </c>
      <c r="G287" s="4" t="s">
        <v>164</v>
      </c>
      <c r="H287" s="4" t="s">
        <v>165</v>
      </c>
      <c r="I287" s="4"/>
      <c r="J287" s="4"/>
      <c r="K287" s="4">
        <v>208</v>
      </c>
      <c r="L287" s="4">
        <v>22</v>
      </c>
      <c r="M287" s="4">
        <v>3</v>
      </c>
      <c r="N287" s="4" t="s">
        <v>3</v>
      </c>
      <c r="O287" s="4">
        <v>-1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209</v>
      </c>
      <c r="F288" s="4">
        <f>ROUND(Source!W264,O288)</f>
        <v>0</v>
      </c>
      <c r="G288" s="4" t="s">
        <v>166</v>
      </c>
      <c r="H288" s="4" t="s">
        <v>167</v>
      </c>
      <c r="I288" s="4"/>
      <c r="J288" s="4"/>
      <c r="K288" s="4">
        <v>209</v>
      </c>
      <c r="L288" s="4">
        <v>23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233</v>
      </c>
      <c r="F289" s="4">
        <f>ROUND(Source!BD264,O289)</f>
        <v>0</v>
      </c>
      <c r="G289" s="4" t="s">
        <v>168</v>
      </c>
      <c r="H289" s="4" t="s">
        <v>169</v>
      </c>
      <c r="I289" s="4"/>
      <c r="J289" s="4"/>
      <c r="K289" s="4">
        <v>233</v>
      </c>
      <c r="L289" s="4">
        <v>24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210</v>
      </c>
      <c r="F290" s="4">
        <f>ROUND(Source!X264,O290)</f>
        <v>271457.42</v>
      </c>
      <c r="G290" s="4" t="s">
        <v>170</v>
      </c>
      <c r="H290" s="4" t="s">
        <v>171</v>
      </c>
      <c r="I290" s="4"/>
      <c r="J290" s="4"/>
      <c r="K290" s="4">
        <v>210</v>
      </c>
      <c r="L290" s="4">
        <v>25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271457.42</v>
      </c>
      <c r="X290" s="4">
        <v>1</v>
      </c>
      <c r="Y290" s="4">
        <v>271457.42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211</v>
      </c>
      <c r="F291" s="4">
        <f>ROUND(Source!Y264,O291)</f>
        <v>146268.62</v>
      </c>
      <c r="G291" s="4" t="s">
        <v>172</v>
      </c>
      <c r="H291" s="4" t="s">
        <v>173</v>
      </c>
      <c r="I291" s="4"/>
      <c r="J291" s="4"/>
      <c r="K291" s="4">
        <v>211</v>
      </c>
      <c r="L291" s="4">
        <v>26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146268.62</v>
      </c>
      <c r="X291" s="4">
        <v>1</v>
      </c>
      <c r="Y291" s="4">
        <v>146268.62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224</v>
      </c>
      <c r="F292" s="4">
        <f>ROUND(Source!AR264,O292)</f>
        <v>963813.28</v>
      </c>
      <c r="G292" s="4" t="s">
        <v>174</v>
      </c>
      <c r="H292" s="4" t="s">
        <v>175</v>
      </c>
      <c r="I292" s="4"/>
      <c r="J292" s="4"/>
      <c r="K292" s="4">
        <v>224</v>
      </c>
      <c r="L292" s="4">
        <v>27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963813.28</v>
      </c>
      <c r="X292" s="4">
        <v>1</v>
      </c>
      <c r="Y292" s="4">
        <v>963813.28</v>
      </c>
      <c r="Z292" s="4"/>
      <c r="AA292" s="4"/>
      <c r="AB292" s="4"/>
    </row>
    <row r="294" spans="1:206" x14ac:dyDescent="0.2">
      <c r="A294" s="2">
        <v>51</v>
      </c>
      <c r="B294" s="2">
        <f>B12</f>
        <v>334</v>
      </c>
      <c r="C294" s="2">
        <f>A12</f>
        <v>1</v>
      </c>
      <c r="D294" s="2">
        <f>ROW(A12)</f>
        <v>12</v>
      </c>
      <c r="E294" s="2"/>
      <c r="F294" s="2" t="str">
        <f>IF(F12&lt;&gt;"",F12,"")</f>
        <v>08-01-03</v>
      </c>
      <c r="G294" s="2" t="str">
        <f>IF(G12&lt;&gt;"",G12,"")</f>
        <v>08-01-03 Монтаж/Демонтаж КТПН</v>
      </c>
      <c r="H294" s="2">
        <v>0</v>
      </c>
      <c r="I294" s="2"/>
      <c r="J294" s="2"/>
      <c r="K294" s="2"/>
      <c r="L294" s="2"/>
      <c r="M294" s="2"/>
      <c r="N294" s="2"/>
      <c r="O294" s="2">
        <f t="shared" ref="O294:T294" si="241">ROUND(O264,2)</f>
        <v>546087.24</v>
      </c>
      <c r="P294" s="2">
        <f t="shared" si="241"/>
        <v>197253.11</v>
      </c>
      <c r="Q294" s="2">
        <f t="shared" si="241"/>
        <v>90413.99</v>
      </c>
      <c r="R294" s="2">
        <f t="shared" si="241"/>
        <v>32270.22</v>
      </c>
      <c r="S294" s="2">
        <f t="shared" si="241"/>
        <v>258420.14</v>
      </c>
      <c r="T294" s="2">
        <f t="shared" si="241"/>
        <v>0</v>
      </c>
      <c r="U294" s="2">
        <f>U264</f>
        <v>373.12706273319998</v>
      </c>
      <c r="V294" s="2">
        <f>V264</f>
        <v>0</v>
      </c>
      <c r="W294" s="2">
        <f>ROUND(W264,2)</f>
        <v>0</v>
      </c>
      <c r="X294" s="2">
        <f>ROUND(X264,2)</f>
        <v>271457.42</v>
      </c>
      <c r="Y294" s="2">
        <f>ROUND(Y264,2)</f>
        <v>146268.62</v>
      </c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>
        <f t="shared" ref="AO294:BD294" si="242">ROUND(AO264,2)</f>
        <v>0</v>
      </c>
      <c r="AP294" s="2">
        <f t="shared" si="242"/>
        <v>0</v>
      </c>
      <c r="AQ294" s="2">
        <f t="shared" si="242"/>
        <v>0</v>
      </c>
      <c r="AR294" s="2">
        <f t="shared" si="242"/>
        <v>963813.28</v>
      </c>
      <c r="AS294" s="2">
        <f t="shared" si="242"/>
        <v>400836.62</v>
      </c>
      <c r="AT294" s="2">
        <f t="shared" si="242"/>
        <v>562976.66</v>
      </c>
      <c r="AU294" s="2">
        <f t="shared" si="242"/>
        <v>0</v>
      </c>
      <c r="AV294" s="2">
        <f t="shared" si="242"/>
        <v>197253.11</v>
      </c>
      <c r="AW294" s="2">
        <f t="shared" si="242"/>
        <v>197253.11</v>
      </c>
      <c r="AX294" s="2">
        <f t="shared" si="242"/>
        <v>0</v>
      </c>
      <c r="AY294" s="2">
        <f t="shared" si="242"/>
        <v>197253.11</v>
      </c>
      <c r="AZ294" s="2">
        <f t="shared" si="242"/>
        <v>0</v>
      </c>
      <c r="BA294" s="2">
        <f t="shared" si="242"/>
        <v>0</v>
      </c>
      <c r="BB294" s="2">
        <f t="shared" si="242"/>
        <v>0</v>
      </c>
      <c r="BC294" s="2">
        <f t="shared" si="242"/>
        <v>0</v>
      </c>
      <c r="BD294" s="2">
        <f t="shared" si="242"/>
        <v>0</v>
      </c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/>
      <c r="DZ294" s="3"/>
      <c r="EA294" s="3"/>
      <c r="EB294" s="3"/>
      <c r="EC294" s="3"/>
      <c r="ED294" s="3"/>
      <c r="EE294" s="3"/>
      <c r="EF294" s="3"/>
      <c r="EG294" s="3"/>
      <c r="EH294" s="3"/>
      <c r="EI294" s="3"/>
      <c r="EJ294" s="3"/>
      <c r="EK294" s="3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3"/>
      <c r="EW294" s="3"/>
      <c r="EX294" s="3"/>
      <c r="EY294" s="3"/>
      <c r="EZ294" s="3"/>
      <c r="FA294" s="3"/>
      <c r="FB294" s="3"/>
      <c r="FC294" s="3"/>
      <c r="FD294" s="3"/>
      <c r="FE294" s="3"/>
      <c r="FF294" s="3"/>
      <c r="FG294" s="3"/>
      <c r="FH294" s="3"/>
      <c r="FI294" s="3"/>
      <c r="FJ294" s="3"/>
      <c r="FK294" s="3"/>
      <c r="FL294" s="3"/>
      <c r="FM294" s="3"/>
      <c r="FN294" s="3"/>
      <c r="FO294" s="3"/>
      <c r="FP294" s="3"/>
      <c r="FQ294" s="3"/>
      <c r="FR294" s="3"/>
      <c r="FS294" s="3"/>
      <c r="FT294" s="3"/>
      <c r="FU294" s="3"/>
      <c r="FV294" s="3"/>
      <c r="FW294" s="3"/>
      <c r="FX294" s="3"/>
      <c r="FY294" s="3"/>
      <c r="FZ294" s="3"/>
      <c r="GA294" s="3"/>
      <c r="GB294" s="3"/>
      <c r="GC294" s="3"/>
      <c r="GD294" s="3"/>
      <c r="GE294" s="3"/>
      <c r="GF294" s="3"/>
      <c r="GG294" s="3"/>
      <c r="GH294" s="3"/>
      <c r="GI294" s="3"/>
      <c r="GJ294" s="3"/>
      <c r="GK294" s="3"/>
      <c r="GL294" s="3"/>
      <c r="GM294" s="3"/>
      <c r="GN294" s="3"/>
      <c r="GO294" s="3"/>
      <c r="GP294" s="3"/>
      <c r="GQ294" s="3"/>
      <c r="GR294" s="3"/>
      <c r="GS294" s="3"/>
      <c r="GT294" s="3"/>
      <c r="GU294" s="3"/>
      <c r="GV294" s="3"/>
      <c r="GW294" s="3"/>
      <c r="GX294" s="3">
        <v>0</v>
      </c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201</v>
      </c>
      <c r="F296" s="4">
        <f>ROUND(Source!O294,O296)</f>
        <v>546087.24</v>
      </c>
      <c r="G296" s="4" t="s">
        <v>122</v>
      </c>
      <c r="H296" s="4" t="s">
        <v>123</v>
      </c>
      <c r="I296" s="4"/>
      <c r="J296" s="4"/>
      <c r="K296" s="4">
        <v>201</v>
      </c>
      <c r="L296" s="4">
        <v>1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546087.24</v>
      </c>
      <c r="X296" s="4">
        <v>1</v>
      </c>
      <c r="Y296" s="4">
        <v>546087.24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202</v>
      </c>
      <c r="F297" s="4">
        <f>ROUND(Source!P294,O297)</f>
        <v>197253.11</v>
      </c>
      <c r="G297" s="4" t="s">
        <v>124</v>
      </c>
      <c r="H297" s="4" t="s">
        <v>125</v>
      </c>
      <c r="I297" s="4"/>
      <c r="J297" s="4"/>
      <c r="K297" s="4">
        <v>202</v>
      </c>
      <c r="L297" s="4">
        <v>2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197253.11</v>
      </c>
      <c r="X297" s="4">
        <v>1</v>
      </c>
      <c r="Y297" s="4">
        <v>197253.11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222</v>
      </c>
      <c r="F298" s="4">
        <f>ROUND(Source!AO294,O298)</f>
        <v>0</v>
      </c>
      <c r="G298" s="4" t="s">
        <v>126</v>
      </c>
      <c r="H298" s="4" t="s">
        <v>127</v>
      </c>
      <c r="I298" s="4"/>
      <c r="J298" s="4"/>
      <c r="K298" s="4">
        <v>222</v>
      </c>
      <c r="L298" s="4">
        <v>3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225</v>
      </c>
      <c r="F299" s="4">
        <f>ROUND(Source!AV294,O299)</f>
        <v>197253.11</v>
      </c>
      <c r="G299" s="4" t="s">
        <v>128</v>
      </c>
      <c r="H299" s="4" t="s">
        <v>129</v>
      </c>
      <c r="I299" s="4"/>
      <c r="J299" s="4"/>
      <c r="K299" s="4">
        <v>225</v>
      </c>
      <c r="L299" s="4">
        <v>4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197253.11</v>
      </c>
      <c r="X299" s="4">
        <v>1</v>
      </c>
      <c r="Y299" s="4">
        <v>197253.11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226</v>
      </c>
      <c r="F300" s="4">
        <f>ROUND(Source!AW294,O300)</f>
        <v>197253.11</v>
      </c>
      <c r="G300" s="4" t="s">
        <v>130</v>
      </c>
      <c r="H300" s="4" t="s">
        <v>131</v>
      </c>
      <c r="I300" s="4"/>
      <c r="J300" s="4"/>
      <c r="K300" s="4">
        <v>226</v>
      </c>
      <c r="L300" s="4">
        <v>5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197253.11</v>
      </c>
      <c r="X300" s="4">
        <v>1</v>
      </c>
      <c r="Y300" s="4">
        <v>197253.11</v>
      </c>
      <c r="Z300" s="4"/>
      <c r="AA300" s="4"/>
      <c r="AB300" s="4"/>
    </row>
    <row r="301" spans="1:206" x14ac:dyDescent="0.2">
      <c r="A301" s="4">
        <v>50</v>
      </c>
      <c r="B301" s="4">
        <v>0</v>
      </c>
      <c r="C301" s="4">
        <v>0</v>
      </c>
      <c r="D301" s="4">
        <v>1</v>
      </c>
      <c r="E301" s="4">
        <v>227</v>
      </c>
      <c r="F301" s="4">
        <f>ROUND(Source!AX294,O301)</f>
        <v>0</v>
      </c>
      <c r="G301" s="4" t="s">
        <v>132</v>
      </c>
      <c r="H301" s="4" t="s">
        <v>133</v>
      </c>
      <c r="I301" s="4"/>
      <c r="J301" s="4"/>
      <c r="K301" s="4">
        <v>227</v>
      </c>
      <c r="L301" s="4">
        <v>6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228</v>
      </c>
      <c r="F302" s="4">
        <f>ROUND(Source!AY294,O302)</f>
        <v>197253.11</v>
      </c>
      <c r="G302" s="4" t="s">
        <v>134</v>
      </c>
      <c r="H302" s="4" t="s">
        <v>135</v>
      </c>
      <c r="I302" s="4"/>
      <c r="J302" s="4"/>
      <c r="K302" s="4">
        <v>228</v>
      </c>
      <c r="L302" s="4">
        <v>7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197253.11</v>
      </c>
      <c r="X302" s="4">
        <v>1</v>
      </c>
      <c r="Y302" s="4">
        <v>197253.11</v>
      </c>
      <c r="Z302" s="4"/>
      <c r="AA302" s="4"/>
      <c r="AB302" s="4"/>
    </row>
    <row r="303" spans="1:206" x14ac:dyDescent="0.2">
      <c r="A303" s="4">
        <v>50</v>
      </c>
      <c r="B303" s="4">
        <v>0</v>
      </c>
      <c r="C303" s="4">
        <v>0</v>
      </c>
      <c r="D303" s="4">
        <v>1</v>
      </c>
      <c r="E303" s="4">
        <v>216</v>
      </c>
      <c r="F303" s="4">
        <f>ROUND(Source!AP294,O303)</f>
        <v>0</v>
      </c>
      <c r="G303" s="4" t="s">
        <v>136</v>
      </c>
      <c r="H303" s="4" t="s">
        <v>137</v>
      </c>
      <c r="I303" s="4"/>
      <c r="J303" s="4"/>
      <c r="K303" s="4">
        <v>216</v>
      </c>
      <c r="L303" s="4">
        <v>8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06" x14ac:dyDescent="0.2">
      <c r="A304" s="4">
        <v>50</v>
      </c>
      <c r="B304" s="4">
        <v>0</v>
      </c>
      <c r="C304" s="4">
        <v>0</v>
      </c>
      <c r="D304" s="4">
        <v>1</v>
      </c>
      <c r="E304" s="4">
        <v>223</v>
      </c>
      <c r="F304" s="4">
        <f>ROUND(Source!AQ294,O304)</f>
        <v>0</v>
      </c>
      <c r="G304" s="4" t="s">
        <v>138</v>
      </c>
      <c r="H304" s="4" t="s">
        <v>139</v>
      </c>
      <c r="I304" s="4"/>
      <c r="J304" s="4"/>
      <c r="K304" s="4">
        <v>223</v>
      </c>
      <c r="L304" s="4">
        <v>9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229</v>
      </c>
      <c r="F305" s="4">
        <f>ROUND(Source!AZ294,O305)</f>
        <v>0</v>
      </c>
      <c r="G305" s="4" t="s">
        <v>140</v>
      </c>
      <c r="H305" s="4" t="s">
        <v>141</v>
      </c>
      <c r="I305" s="4"/>
      <c r="J305" s="4"/>
      <c r="K305" s="4">
        <v>229</v>
      </c>
      <c r="L305" s="4">
        <v>10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203</v>
      </c>
      <c r="F306" s="4">
        <f>ROUND(Source!Q294,O306)</f>
        <v>90413.99</v>
      </c>
      <c r="G306" s="4" t="s">
        <v>142</v>
      </c>
      <c r="H306" s="4" t="s">
        <v>143</v>
      </c>
      <c r="I306" s="4"/>
      <c r="J306" s="4"/>
      <c r="K306" s="4">
        <v>203</v>
      </c>
      <c r="L306" s="4">
        <v>11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90413.99</v>
      </c>
      <c r="X306" s="4">
        <v>1</v>
      </c>
      <c r="Y306" s="4">
        <v>90413.99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231</v>
      </c>
      <c r="F307" s="4">
        <f>ROUND(Source!BB294,O307)</f>
        <v>0</v>
      </c>
      <c r="G307" s="4" t="s">
        <v>144</v>
      </c>
      <c r="H307" s="4" t="s">
        <v>145</v>
      </c>
      <c r="I307" s="4"/>
      <c r="J307" s="4"/>
      <c r="K307" s="4">
        <v>231</v>
      </c>
      <c r="L307" s="4">
        <v>12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204</v>
      </c>
      <c r="F308" s="4">
        <f>ROUND(Source!R294,O308)</f>
        <v>32270.22</v>
      </c>
      <c r="G308" s="4" t="s">
        <v>146</v>
      </c>
      <c r="H308" s="4" t="s">
        <v>147</v>
      </c>
      <c r="I308" s="4"/>
      <c r="J308" s="4"/>
      <c r="K308" s="4">
        <v>204</v>
      </c>
      <c r="L308" s="4">
        <v>13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32270.22</v>
      </c>
      <c r="X308" s="4">
        <v>1</v>
      </c>
      <c r="Y308" s="4">
        <v>32270.22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205</v>
      </c>
      <c r="F309" s="4">
        <f>ROUND(Source!S294,O309)</f>
        <v>258420.14</v>
      </c>
      <c r="G309" s="4" t="s">
        <v>148</v>
      </c>
      <c r="H309" s="4" t="s">
        <v>149</v>
      </c>
      <c r="I309" s="4"/>
      <c r="J309" s="4"/>
      <c r="K309" s="4">
        <v>205</v>
      </c>
      <c r="L309" s="4">
        <v>14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258420.14</v>
      </c>
      <c r="X309" s="4">
        <v>1</v>
      </c>
      <c r="Y309" s="4">
        <v>258420.14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232</v>
      </c>
      <c r="F310" s="4">
        <f>ROUND(Source!BC294,O310)</f>
        <v>0</v>
      </c>
      <c r="G310" s="4" t="s">
        <v>150</v>
      </c>
      <c r="H310" s="4" t="s">
        <v>151</v>
      </c>
      <c r="I310" s="4"/>
      <c r="J310" s="4"/>
      <c r="K310" s="4">
        <v>232</v>
      </c>
      <c r="L310" s="4">
        <v>15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214</v>
      </c>
      <c r="F311" s="4">
        <f>ROUND(Source!AS294,O311)</f>
        <v>400836.62</v>
      </c>
      <c r="G311" s="4" t="s">
        <v>152</v>
      </c>
      <c r="H311" s="4" t="s">
        <v>153</v>
      </c>
      <c r="I311" s="4"/>
      <c r="J311" s="4"/>
      <c r="K311" s="4">
        <v>214</v>
      </c>
      <c r="L311" s="4">
        <v>16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400836.62</v>
      </c>
      <c r="X311" s="4">
        <v>1</v>
      </c>
      <c r="Y311" s="4">
        <v>400836.62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215</v>
      </c>
      <c r="F312" s="4">
        <f>ROUND(Source!AT294,O312)</f>
        <v>562976.66</v>
      </c>
      <c r="G312" s="4" t="s">
        <v>154</v>
      </c>
      <c r="H312" s="4" t="s">
        <v>155</v>
      </c>
      <c r="I312" s="4"/>
      <c r="J312" s="4"/>
      <c r="K312" s="4">
        <v>215</v>
      </c>
      <c r="L312" s="4">
        <v>17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562976.66</v>
      </c>
      <c r="X312" s="4">
        <v>1</v>
      </c>
      <c r="Y312" s="4">
        <v>562976.66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217</v>
      </c>
      <c r="F313" s="4">
        <f>ROUND(Source!AU294,O313)</f>
        <v>0</v>
      </c>
      <c r="G313" s="4" t="s">
        <v>156</v>
      </c>
      <c r="H313" s="4" t="s">
        <v>157</v>
      </c>
      <c r="I313" s="4"/>
      <c r="J313" s="4"/>
      <c r="K313" s="4">
        <v>217</v>
      </c>
      <c r="L313" s="4">
        <v>18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230</v>
      </c>
      <c r="F314" s="4">
        <f>ROUND(Source!BA294,O314)</f>
        <v>0</v>
      </c>
      <c r="G314" s="4" t="s">
        <v>158</v>
      </c>
      <c r="H314" s="4" t="s">
        <v>159</v>
      </c>
      <c r="I314" s="4"/>
      <c r="J314" s="4"/>
      <c r="K314" s="4">
        <v>230</v>
      </c>
      <c r="L314" s="4">
        <v>19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206</v>
      </c>
      <c r="F315" s="4">
        <f>ROUND(Source!T294,O315)</f>
        <v>0</v>
      </c>
      <c r="G315" s="4" t="s">
        <v>160</v>
      </c>
      <c r="H315" s="4" t="s">
        <v>161</v>
      </c>
      <c r="I315" s="4"/>
      <c r="J315" s="4"/>
      <c r="K315" s="4">
        <v>206</v>
      </c>
      <c r="L315" s="4">
        <v>20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207</v>
      </c>
      <c r="F316" s="4">
        <f>Source!U294</f>
        <v>373.12706273319998</v>
      </c>
      <c r="G316" s="4" t="s">
        <v>162</v>
      </c>
      <c r="H316" s="4" t="s">
        <v>163</v>
      </c>
      <c r="I316" s="4"/>
      <c r="J316" s="4"/>
      <c r="K316" s="4">
        <v>207</v>
      </c>
      <c r="L316" s="4">
        <v>21</v>
      </c>
      <c r="M316" s="4">
        <v>3</v>
      </c>
      <c r="N316" s="4" t="s">
        <v>3</v>
      </c>
      <c r="O316" s="4">
        <v>-1</v>
      </c>
      <c r="P316" s="4"/>
      <c r="Q316" s="4"/>
      <c r="R316" s="4"/>
      <c r="S316" s="4"/>
      <c r="T316" s="4"/>
      <c r="U316" s="4"/>
      <c r="V316" s="4"/>
      <c r="W316" s="4">
        <v>373.12706273319998</v>
      </c>
      <c r="X316" s="4">
        <v>1</v>
      </c>
      <c r="Y316" s="4">
        <v>373.12706273319998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208</v>
      </c>
      <c r="F317" s="4">
        <f>Source!V294</f>
        <v>0</v>
      </c>
      <c r="G317" s="4" t="s">
        <v>164</v>
      </c>
      <c r="H317" s="4" t="s">
        <v>165</v>
      </c>
      <c r="I317" s="4"/>
      <c r="J317" s="4"/>
      <c r="K317" s="4">
        <v>208</v>
      </c>
      <c r="L317" s="4">
        <v>22</v>
      </c>
      <c r="M317" s="4">
        <v>3</v>
      </c>
      <c r="N317" s="4" t="s">
        <v>3</v>
      </c>
      <c r="O317" s="4">
        <v>-1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209</v>
      </c>
      <c r="F318" s="4">
        <f>ROUND(Source!W294,O318)</f>
        <v>0</v>
      </c>
      <c r="G318" s="4" t="s">
        <v>166</v>
      </c>
      <c r="H318" s="4" t="s">
        <v>167</v>
      </c>
      <c r="I318" s="4"/>
      <c r="J318" s="4"/>
      <c r="K318" s="4">
        <v>209</v>
      </c>
      <c r="L318" s="4">
        <v>23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233</v>
      </c>
      <c r="F319" s="4">
        <f>ROUND(Source!BD294,O319)</f>
        <v>0</v>
      </c>
      <c r="G319" s="4" t="s">
        <v>168</v>
      </c>
      <c r="H319" s="4" t="s">
        <v>169</v>
      </c>
      <c r="I319" s="4"/>
      <c r="J319" s="4"/>
      <c r="K319" s="4">
        <v>233</v>
      </c>
      <c r="L319" s="4">
        <v>24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210</v>
      </c>
      <c r="F320" s="4">
        <f>ROUND(Source!X294,O320)</f>
        <v>271457.42</v>
      </c>
      <c r="G320" s="4" t="s">
        <v>170</v>
      </c>
      <c r="H320" s="4" t="s">
        <v>171</v>
      </c>
      <c r="I320" s="4"/>
      <c r="J320" s="4"/>
      <c r="K320" s="4">
        <v>210</v>
      </c>
      <c r="L320" s="4">
        <v>25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271457.42</v>
      </c>
      <c r="X320" s="4">
        <v>1</v>
      </c>
      <c r="Y320" s="4">
        <v>271457.42</v>
      </c>
      <c r="Z320" s="4"/>
      <c r="AA320" s="4"/>
      <c r="AB320" s="4"/>
    </row>
    <row r="321" spans="1:50" x14ac:dyDescent="0.2">
      <c r="A321" s="4">
        <v>50</v>
      </c>
      <c r="B321" s="4">
        <v>0</v>
      </c>
      <c r="C321" s="4">
        <v>0</v>
      </c>
      <c r="D321" s="4">
        <v>1</v>
      </c>
      <c r="E321" s="4">
        <v>211</v>
      </c>
      <c r="F321" s="4">
        <f>ROUND(Source!Y294,O321)</f>
        <v>146268.62</v>
      </c>
      <c r="G321" s="4" t="s">
        <v>172</v>
      </c>
      <c r="H321" s="4" t="s">
        <v>173</v>
      </c>
      <c r="I321" s="4"/>
      <c r="J321" s="4"/>
      <c r="K321" s="4">
        <v>211</v>
      </c>
      <c r="L321" s="4">
        <v>26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146268.62</v>
      </c>
      <c r="X321" s="4">
        <v>1</v>
      </c>
      <c r="Y321" s="4">
        <v>146268.62</v>
      </c>
      <c r="Z321" s="4"/>
      <c r="AA321" s="4"/>
      <c r="AB321" s="4"/>
    </row>
    <row r="322" spans="1:50" x14ac:dyDescent="0.2">
      <c r="A322" s="4">
        <v>50</v>
      </c>
      <c r="B322" s="4">
        <v>0</v>
      </c>
      <c r="C322" s="4">
        <v>0</v>
      </c>
      <c r="D322" s="4">
        <v>1</v>
      </c>
      <c r="E322" s="4">
        <v>224</v>
      </c>
      <c r="F322" s="4">
        <f>ROUND(Source!AR294,O322)</f>
        <v>963813.28</v>
      </c>
      <c r="G322" s="4" t="s">
        <v>174</v>
      </c>
      <c r="H322" s="4" t="s">
        <v>175</v>
      </c>
      <c r="I322" s="4"/>
      <c r="J322" s="4"/>
      <c r="K322" s="4">
        <v>224</v>
      </c>
      <c r="L322" s="4">
        <v>27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963813.28</v>
      </c>
      <c r="X322" s="4">
        <v>1</v>
      </c>
      <c r="Y322" s="4">
        <v>963813.28</v>
      </c>
      <c r="Z322" s="4"/>
      <c r="AA322" s="4"/>
      <c r="AB322" s="4"/>
    </row>
    <row r="325" spans="1:50" x14ac:dyDescent="0.2">
      <c r="A325">
        <v>70</v>
      </c>
      <c r="B325">
        <v>1</v>
      </c>
      <c r="D325">
        <v>1</v>
      </c>
      <c r="E325" t="s">
        <v>351</v>
      </c>
      <c r="F325" t="s">
        <v>352</v>
      </c>
      <c r="G325">
        <v>0</v>
      </c>
      <c r="H325">
        <v>0</v>
      </c>
      <c r="I325" t="s">
        <v>3</v>
      </c>
      <c r="J325">
        <v>1</v>
      </c>
      <c r="K325">
        <v>0</v>
      </c>
      <c r="L325" t="s">
        <v>3</v>
      </c>
      <c r="M325" t="s">
        <v>3</v>
      </c>
      <c r="N325">
        <v>0</v>
      </c>
      <c r="P325" t="s">
        <v>3</v>
      </c>
    </row>
    <row r="326" spans="1:50" x14ac:dyDescent="0.2">
      <c r="A326">
        <v>70</v>
      </c>
      <c r="B326">
        <v>1</v>
      </c>
      <c r="D326">
        <v>2</v>
      </c>
      <c r="E326" t="s">
        <v>353</v>
      </c>
      <c r="F326" t="s">
        <v>354</v>
      </c>
      <c r="G326">
        <v>1</v>
      </c>
      <c r="H326">
        <v>0</v>
      </c>
      <c r="I326" t="s">
        <v>3</v>
      </c>
      <c r="J326">
        <v>1</v>
      </c>
      <c r="K326">
        <v>0</v>
      </c>
      <c r="L326" t="s">
        <v>3</v>
      </c>
      <c r="M326" t="s">
        <v>3</v>
      </c>
      <c r="N326">
        <v>0</v>
      </c>
      <c r="P326" t="s">
        <v>3</v>
      </c>
    </row>
    <row r="327" spans="1:50" x14ac:dyDescent="0.2">
      <c r="A327">
        <v>70</v>
      </c>
      <c r="B327">
        <v>1</v>
      </c>
      <c r="D327">
        <v>3</v>
      </c>
      <c r="E327" t="s">
        <v>355</v>
      </c>
      <c r="F327" t="s">
        <v>356</v>
      </c>
      <c r="G327">
        <v>1</v>
      </c>
      <c r="H327">
        <v>0</v>
      </c>
      <c r="I327" t="s">
        <v>3</v>
      </c>
      <c r="J327">
        <v>0</v>
      </c>
      <c r="K327">
        <v>0</v>
      </c>
      <c r="L327" t="s">
        <v>3</v>
      </c>
      <c r="M327" t="s">
        <v>3</v>
      </c>
      <c r="N327">
        <v>0</v>
      </c>
      <c r="P327" t="s">
        <v>3</v>
      </c>
    </row>
    <row r="328" spans="1:50" x14ac:dyDescent="0.2">
      <c r="A328">
        <v>70</v>
      </c>
      <c r="B328">
        <v>1</v>
      </c>
      <c r="D328">
        <v>4</v>
      </c>
      <c r="E328" t="s">
        <v>357</v>
      </c>
      <c r="F328" t="s">
        <v>358</v>
      </c>
      <c r="G328">
        <v>1</v>
      </c>
      <c r="H328">
        <v>0</v>
      </c>
      <c r="I328" t="s">
        <v>3</v>
      </c>
      <c r="J328">
        <v>0</v>
      </c>
      <c r="K328">
        <v>0</v>
      </c>
      <c r="L328" t="s">
        <v>3</v>
      </c>
      <c r="M328" t="s">
        <v>3</v>
      </c>
      <c r="N328">
        <v>0</v>
      </c>
      <c r="P328" t="s">
        <v>3</v>
      </c>
    </row>
    <row r="329" spans="1:50" x14ac:dyDescent="0.2">
      <c r="A329">
        <v>70</v>
      </c>
      <c r="B329">
        <v>1</v>
      </c>
      <c r="D329">
        <v>5</v>
      </c>
      <c r="E329" t="s">
        <v>359</v>
      </c>
      <c r="F329" t="s">
        <v>360</v>
      </c>
      <c r="G329">
        <v>0</v>
      </c>
      <c r="H329">
        <v>0</v>
      </c>
      <c r="I329" t="s">
        <v>3</v>
      </c>
      <c r="J329">
        <v>0</v>
      </c>
      <c r="K329">
        <v>0</v>
      </c>
      <c r="L329" t="s">
        <v>3</v>
      </c>
      <c r="M329" t="s">
        <v>3</v>
      </c>
      <c r="N329">
        <v>0</v>
      </c>
      <c r="P329" t="s">
        <v>3</v>
      </c>
    </row>
    <row r="330" spans="1:50" x14ac:dyDescent="0.2">
      <c r="A330">
        <v>70</v>
      </c>
      <c r="B330">
        <v>1</v>
      </c>
      <c r="D330">
        <v>6</v>
      </c>
      <c r="E330" t="s">
        <v>361</v>
      </c>
      <c r="F330" t="s">
        <v>362</v>
      </c>
      <c r="G330">
        <v>0</v>
      </c>
      <c r="H330">
        <v>0</v>
      </c>
      <c r="I330" t="s">
        <v>3</v>
      </c>
      <c r="J330">
        <v>0</v>
      </c>
      <c r="K330">
        <v>0</v>
      </c>
      <c r="L330" t="s">
        <v>3</v>
      </c>
      <c r="M330" t="s">
        <v>3</v>
      </c>
      <c r="N330">
        <v>0</v>
      </c>
      <c r="P330" t="s">
        <v>3</v>
      </c>
    </row>
    <row r="332" spans="1:50" x14ac:dyDescent="0.2">
      <c r="A332">
        <v>-1</v>
      </c>
    </row>
    <row r="334" spans="1:50" x14ac:dyDescent="0.2">
      <c r="A334" s="3">
        <v>75</v>
      </c>
      <c r="B334" s="3" t="s">
        <v>363</v>
      </c>
      <c r="C334" s="3">
        <v>2025</v>
      </c>
      <c r="D334" s="3">
        <v>0</v>
      </c>
      <c r="E334" s="3">
        <v>10</v>
      </c>
      <c r="F334" s="3"/>
      <c r="G334" s="3">
        <v>0</v>
      </c>
      <c r="H334" s="3">
        <v>1</v>
      </c>
      <c r="I334" s="3">
        <v>1</v>
      </c>
      <c r="J334" s="3">
        <v>3</v>
      </c>
      <c r="K334" s="3">
        <v>0</v>
      </c>
      <c r="L334" s="3">
        <v>0</v>
      </c>
      <c r="M334" s="3">
        <v>0</v>
      </c>
      <c r="N334" s="3">
        <v>61054198</v>
      </c>
      <c r="O334" s="3">
        <v>1</v>
      </c>
    </row>
    <row r="335" spans="1:50" x14ac:dyDescent="0.2">
      <c r="A335" s="5">
        <v>1</v>
      </c>
      <c r="B335" s="5" t="s">
        <v>364</v>
      </c>
      <c r="C335" s="5" t="s">
        <v>365</v>
      </c>
      <c r="D335" s="5">
        <v>2025</v>
      </c>
      <c r="E335" s="5">
        <v>10</v>
      </c>
      <c r="F335" s="5">
        <v>1</v>
      </c>
      <c r="G335" s="5">
        <v>1</v>
      </c>
      <c r="H335" s="5">
        <v>0</v>
      </c>
      <c r="I335" s="5">
        <v>2</v>
      </c>
      <c r="J335" s="5">
        <v>1</v>
      </c>
      <c r="K335" s="5">
        <v>1</v>
      </c>
      <c r="L335" s="5">
        <v>1</v>
      </c>
      <c r="M335" s="5">
        <v>1</v>
      </c>
      <c r="N335" s="5">
        <v>1</v>
      </c>
      <c r="O335" s="5">
        <v>1</v>
      </c>
      <c r="P335" s="5">
        <v>1</v>
      </c>
      <c r="Q335" s="5">
        <v>1</v>
      </c>
      <c r="R335" s="5" t="s">
        <v>3</v>
      </c>
      <c r="S335" s="5" t="s">
        <v>3</v>
      </c>
      <c r="T335" s="5" t="s">
        <v>3</v>
      </c>
      <c r="U335" s="5" t="s">
        <v>3</v>
      </c>
      <c r="V335" s="5" t="s">
        <v>3</v>
      </c>
      <c r="W335" s="5" t="s">
        <v>3</v>
      </c>
      <c r="X335" s="5" t="s">
        <v>3</v>
      </c>
      <c r="Y335" s="5" t="s">
        <v>3</v>
      </c>
      <c r="Z335" s="5" t="s">
        <v>3</v>
      </c>
      <c r="AA335" s="5" t="s">
        <v>366</v>
      </c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>
        <v>61054199</v>
      </c>
      <c r="AO335" s="5"/>
      <c r="AP335" s="5"/>
      <c r="AQ335" s="5"/>
      <c r="AR335" s="5"/>
      <c r="AS335" s="5"/>
      <c r="AT335" s="5"/>
      <c r="AU335" s="5"/>
      <c r="AV335" s="5"/>
      <c r="AW335" s="5"/>
      <c r="AX335" s="5"/>
    </row>
    <row r="339" spans="1:5" x14ac:dyDescent="0.2">
      <c r="A339">
        <v>65</v>
      </c>
      <c r="C339">
        <v>1</v>
      </c>
      <c r="D339">
        <v>0</v>
      </c>
      <c r="E33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A06E0-0611-4BAE-8A74-BD70E6F74068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367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636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61054198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14</v>
      </c>
      <c r="E16" s="7">
        <f>ROUND((Source!F281)/1000,2)</f>
        <v>400.84</v>
      </c>
      <c r="F16" s="7">
        <f>ROUND((Source!F282)/1000,2)</f>
        <v>562.98</v>
      </c>
      <c r="G16" s="7">
        <f>ROUND((Source!F273)/1000,2)</f>
        <v>0</v>
      </c>
      <c r="H16" s="7">
        <f>ROUND((Source!F283)/1000+(Source!F284)/1000,2)</f>
        <v>0</v>
      </c>
      <c r="I16" s="7">
        <f>E16+F16+G16+H16</f>
        <v>963.81999999999994</v>
      </c>
      <c r="J16" s="7">
        <f>ROUND((Source!F279+Source!F278)/1000,2)</f>
        <v>290.69</v>
      </c>
      <c r="K16" s="7">
        <v>743.34</v>
      </c>
      <c r="L16" s="7">
        <v>0</v>
      </c>
      <c r="M16" s="7">
        <v>0</v>
      </c>
      <c r="N16" s="7">
        <f>I16+L16+M16</f>
        <v>963.81999999999994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546087.24</v>
      </c>
      <c r="AU16" s="7">
        <v>197253.11</v>
      </c>
      <c r="AV16" s="7">
        <v>0</v>
      </c>
      <c r="AW16" s="7">
        <v>0</v>
      </c>
      <c r="AX16" s="7">
        <v>0</v>
      </c>
      <c r="AY16" s="7">
        <v>90413.99</v>
      </c>
      <c r="AZ16" s="7">
        <v>32270.22</v>
      </c>
      <c r="BA16" s="7">
        <v>258420.14</v>
      </c>
      <c r="BB16" s="7">
        <v>400836.62</v>
      </c>
      <c r="BC16" s="7">
        <v>562976.66</v>
      </c>
      <c r="BD16" s="7">
        <v>0</v>
      </c>
      <c r="BE16" s="7">
        <v>0</v>
      </c>
      <c r="BF16" s="7">
        <v>373.12706273319998</v>
      </c>
      <c r="BG16" s="7">
        <v>0</v>
      </c>
      <c r="BH16" s="7">
        <v>0</v>
      </c>
      <c r="BI16" s="7">
        <v>271457.42</v>
      </c>
      <c r="BJ16" s="7">
        <v>146268.62</v>
      </c>
      <c r="BK16" s="7">
        <v>963813.28</v>
      </c>
    </row>
    <row r="18" spans="1:16" x14ac:dyDescent="0.2">
      <c r="A18">
        <v>51</v>
      </c>
      <c r="E18">
        <v>400.84</v>
      </c>
      <c r="F18">
        <v>562.98</v>
      </c>
      <c r="G18">
        <v>0</v>
      </c>
      <c r="H18">
        <v>0</v>
      </c>
      <c r="I18">
        <v>963.82</v>
      </c>
      <c r="J18">
        <v>290.69</v>
      </c>
      <c r="K18">
        <v>743.34</v>
      </c>
      <c r="L18">
        <v>0</v>
      </c>
      <c r="M18">
        <v>0</v>
      </c>
      <c r="N18">
        <v>963.82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546087.24</v>
      </c>
      <c r="G20" s="4" t="s">
        <v>122</v>
      </c>
      <c r="H20" s="4" t="s">
        <v>123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197253.11</v>
      </c>
      <c r="G21" s="4" t="s">
        <v>124</v>
      </c>
      <c r="H21" s="4" t="s">
        <v>125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126</v>
      </c>
      <c r="H22" s="4" t="s">
        <v>127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197253.11</v>
      </c>
      <c r="G23" s="4" t="s">
        <v>128</v>
      </c>
      <c r="H23" s="4" t="s">
        <v>129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197253.11</v>
      </c>
      <c r="G24" s="4" t="s">
        <v>130</v>
      </c>
      <c r="H24" s="4" t="s">
        <v>131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132</v>
      </c>
      <c r="H25" s="4" t="s">
        <v>133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197253.11</v>
      </c>
      <c r="G26" s="4" t="s">
        <v>134</v>
      </c>
      <c r="H26" s="4" t="s">
        <v>135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136</v>
      </c>
      <c r="H27" s="4" t="s">
        <v>137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138</v>
      </c>
      <c r="H28" s="4" t="s">
        <v>139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140</v>
      </c>
      <c r="H29" s="4" t="s">
        <v>141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90413.99</v>
      </c>
      <c r="G30" s="4" t="s">
        <v>142</v>
      </c>
      <c r="H30" s="4" t="s">
        <v>143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144</v>
      </c>
      <c r="H31" s="4" t="s">
        <v>145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32270.22</v>
      </c>
      <c r="G32" s="4" t="s">
        <v>146</v>
      </c>
      <c r="H32" s="4" t="s">
        <v>147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258420.14</v>
      </c>
      <c r="G33" s="4" t="s">
        <v>148</v>
      </c>
      <c r="H33" s="4" t="s">
        <v>149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150</v>
      </c>
      <c r="H34" s="4" t="s">
        <v>151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400836.62</v>
      </c>
      <c r="G35" s="4" t="s">
        <v>152</v>
      </c>
      <c r="H35" s="4" t="s">
        <v>153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562976.66</v>
      </c>
      <c r="G36" s="4" t="s">
        <v>154</v>
      </c>
      <c r="H36" s="4" t="s">
        <v>155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156</v>
      </c>
      <c r="H37" s="4" t="s">
        <v>157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158</v>
      </c>
      <c r="H38" s="4" t="s">
        <v>159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160</v>
      </c>
      <c r="H39" s="4" t="s">
        <v>161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373.12706273319998</v>
      </c>
      <c r="G40" s="4" t="s">
        <v>162</v>
      </c>
      <c r="H40" s="4" t="s">
        <v>163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164</v>
      </c>
      <c r="H41" s="4" t="s">
        <v>165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166</v>
      </c>
      <c r="H42" s="4" t="s">
        <v>167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168</v>
      </c>
      <c r="H43" s="4" t="s">
        <v>169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271457.42</v>
      </c>
      <c r="G44" s="4" t="s">
        <v>170</v>
      </c>
      <c r="H44" s="4" t="s">
        <v>171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146268.62</v>
      </c>
      <c r="G45" s="4" t="s">
        <v>172</v>
      </c>
      <c r="H45" s="4" t="s">
        <v>173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963813.28</v>
      </c>
      <c r="G46" s="4" t="s">
        <v>174</v>
      </c>
      <c r="H46" s="4" t="s">
        <v>175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363</v>
      </c>
      <c r="C51" s="3">
        <v>2025</v>
      </c>
      <c r="D51" s="3">
        <v>0</v>
      </c>
      <c r="E51" s="3">
        <v>10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61054198</v>
      </c>
      <c r="O51" s="3">
        <v>1</v>
      </c>
    </row>
    <row r="52" spans="1:50" x14ac:dyDescent="0.2">
      <c r="A52" s="5">
        <v>1</v>
      </c>
      <c r="B52" s="5" t="s">
        <v>364</v>
      </c>
      <c r="C52" s="5" t="s">
        <v>365</v>
      </c>
      <c r="D52" s="5">
        <v>2025</v>
      </c>
      <c r="E52" s="5">
        <v>10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366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61054199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34EB5-2B0A-4E5B-B998-2656A1EBA7A8}">
  <dimension ref="A1:DO27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61054198</v>
      </c>
      <c r="C1">
        <v>61054609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368</v>
      </c>
      <c r="J1" t="s">
        <v>3</v>
      </c>
      <c r="K1" t="s">
        <v>369</v>
      </c>
      <c r="L1">
        <v>1191</v>
      </c>
      <c r="N1">
        <v>1013</v>
      </c>
      <c r="O1" t="s">
        <v>370</v>
      </c>
      <c r="P1" t="s">
        <v>370</v>
      </c>
      <c r="Q1">
        <v>1</v>
      </c>
      <c r="W1">
        <v>0</v>
      </c>
      <c r="X1">
        <v>476480486</v>
      </c>
      <c r="Y1">
        <f>((AT1*1.1)*1.3)</f>
        <v>275.56100000000004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25</v>
      </c>
      <c r="AV1">
        <v>1</v>
      </c>
      <c r="AW1">
        <v>2</v>
      </c>
      <c r="AX1">
        <v>61054905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7.0819177</v>
      </c>
      <c r="CW1">
        <v>0</v>
      </c>
      <c r="CX1">
        <f>ROUND(Y1*Source!I28,9)</f>
        <v>7.0819177</v>
      </c>
      <c r="CY1">
        <f>AD1</f>
        <v>0</v>
      </c>
      <c r="CZ1">
        <f>AH1</f>
        <v>0</v>
      </c>
      <c r="DA1">
        <f>AL1</f>
        <v>1</v>
      </c>
      <c r="DB1">
        <f>ROUND(((ROUND(AT1*CZ1,2)*1.1)*1.3),6)</f>
        <v>0</v>
      </c>
      <c r="DC1">
        <f>ROUND(((ROUND(AT1*AG1,2)*1.1)*1.3),6)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0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61054198</v>
      </c>
      <c r="C2">
        <v>61054618</v>
      </c>
      <c r="D2">
        <v>60134058</v>
      </c>
      <c r="E2">
        <v>1079</v>
      </c>
      <c r="F2">
        <v>1</v>
      </c>
      <c r="G2">
        <v>1079</v>
      </c>
      <c r="H2">
        <v>1</v>
      </c>
      <c r="I2" t="s">
        <v>368</v>
      </c>
      <c r="J2" t="s">
        <v>3</v>
      </c>
      <c r="K2" t="s">
        <v>369</v>
      </c>
      <c r="L2">
        <v>1191</v>
      </c>
      <c r="N2">
        <v>1013</v>
      </c>
      <c r="O2" t="s">
        <v>370</v>
      </c>
      <c r="P2" t="s">
        <v>370</v>
      </c>
      <c r="Q2">
        <v>1</v>
      </c>
      <c r="W2">
        <v>0</v>
      </c>
      <c r="X2">
        <v>476480486</v>
      </c>
      <c r="Y2">
        <f>(AT2*1.1)</f>
        <v>0.93500000000000005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0.85</v>
      </c>
      <c r="AU2" t="s">
        <v>35</v>
      </c>
      <c r="AV2">
        <v>1</v>
      </c>
      <c r="AW2">
        <v>2</v>
      </c>
      <c r="AX2">
        <v>61054906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2.4029500000000001</v>
      </c>
      <c r="CW2">
        <v>0</v>
      </c>
      <c r="CX2">
        <f>ROUND(Y2*Source!I29,9)</f>
        <v>2.4029500000000001</v>
      </c>
      <c r="CY2">
        <f>AD2</f>
        <v>0</v>
      </c>
      <c r="CZ2">
        <f>AH2</f>
        <v>0</v>
      </c>
      <c r="DA2">
        <f>AL2</f>
        <v>1</v>
      </c>
      <c r="DB2">
        <f>ROUND((ROUND(AT2*CZ2,2)*1.1),6)</f>
        <v>0</v>
      </c>
      <c r="DC2">
        <f>ROUND((ROUND(AT2*AG2,2)*1.1),6)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 t="shared" si="0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61054198</v>
      </c>
      <c r="C3">
        <v>61054618</v>
      </c>
      <c r="D3">
        <v>60230983</v>
      </c>
      <c r="E3">
        <v>1</v>
      </c>
      <c r="F3">
        <v>1</v>
      </c>
      <c r="G3">
        <v>1079</v>
      </c>
      <c r="H3">
        <v>2</v>
      </c>
      <c r="I3" t="s">
        <v>371</v>
      </c>
      <c r="J3" t="s">
        <v>372</v>
      </c>
      <c r="K3" t="s">
        <v>373</v>
      </c>
      <c r="L3">
        <v>1368</v>
      </c>
      <c r="N3">
        <v>1011</v>
      </c>
      <c r="O3" t="s">
        <v>79</v>
      </c>
      <c r="P3" t="s">
        <v>79</v>
      </c>
      <c r="Q3">
        <v>1</v>
      </c>
      <c r="W3">
        <v>0</v>
      </c>
      <c r="X3">
        <v>-972878445</v>
      </c>
      <c r="Y3">
        <f>(AT3*1.1)</f>
        <v>0.22000000000000003</v>
      </c>
      <c r="AA3">
        <v>0</v>
      </c>
      <c r="AB3">
        <v>1004.68</v>
      </c>
      <c r="AC3">
        <v>735.58</v>
      </c>
      <c r="AD3">
        <v>0</v>
      </c>
      <c r="AE3">
        <v>0</v>
      </c>
      <c r="AF3">
        <v>34.479999999999997</v>
      </c>
      <c r="AG3">
        <v>12.62</v>
      </c>
      <c r="AH3">
        <v>0</v>
      </c>
      <c r="AI3">
        <v>1</v>
      </c>
      <c r="AJ3">
        <v>27.83</v>
      </c>
      <c r="AK3">
        <v>55.67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</v>
      </c>
      <c r="AU3" t="s">
        <v>35</v>
      </c>
      <c r="AV3">
        <v>0</v>
      </c>
      <c r="AW3">
        <v>2</v>
      </c>
      <c r="AX3">
        <v>61054907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ROUND(Y3*Source!I29*DO3,9)</f>
        <v>7.1353479999999996</v>
      </c>
      <c r="CX3">
        <f>ROUND(Y3*Source!I29,9)</f>
        <v>0.56540000000000001</v>
      </c>
      <c r="CY3">
        <f>AB3</f>
        <v>1004.68</v>
      </c>
      <c r="CZ3">
        <f>AF3</f>
        <v>34.479999999999997</v>
      </c>
      <c r="DA3">
        <f>AJ3</f>
        <v>27.83</v>
      </c>
      <c r="DB3">
        <f>ROUND((ROUND(AT3*CZ3,2)*1.1),6)</f>
        <v>7.59</v>
      </c>
      <c r="DC3">
        <f>ROUND((ROUND(AT3*AG3,2)*1.1),6)</f>
        <v>2.7719999999999998</v>
      </c>
      <c r="DD3" t="s">
        <v>3</v>
      </c>
      <c r="DE3" t="s">
        <v>3</v>
      </c>
      <c r="DF3">
        <f>ROUND(ROUND(AE3,2)*CX3,2)</f>
        <v>0</v>
      </c>
      <c r="DG3">
        <f>ROUND(ROUND(AF3*AJ3,2)*CX3,2)</f>
        <v>542.54999999999995</v>
      </c>
      <c r="DH3">
        <f>ROUND(ROUND(AG3*AK3,2)*CX3,2)</f>
        <v>397.23</v>
      </c>
      <c r="DI3">
        <f t="shared" si="0"/>
        <v>0</v>
      </c>
      <c r="DJ3">
        <f>DG3</f>
        <v>542.54999999999995</v>
      </c>
      <c r="DK3">
        <v>0</v>
      </c>
      <c r="DL3" t="s">
        <v>374</v>
      </c>
      <c r="DM3">
        <v>0</v>
      </c>
      <c r="DN3" t="s">
        <v>370</v>
      </c>
      <c r="DO3">
        <v>12.62</v>
      </c>
    </row>
    <row r="4" spans="1:119" x14ac:dyDescent="0.2">
      <c r="A4">
        <f>ROW(Source!A29)</f>
        <v>29</v>
      </c>
      <c r="B4">
        <v>61054198</v>
      </c>
      <c r="C4">
        <v>61054618</v>
      </c>
      <c r="D4">
        <v>60231438</v>
      </c>
      <c r="E4">
        <v>1</v>
      </c>
      <c r="F4">
        <v>1</v>
      </c>
      <c r="G4">
        <v>1079</v>
      </c>
      <c r="H4">
        <v>2</v>
      </c>
      <c r="I4" t="s">
        <v>375</v>
      </c>
      <c r="J4" t="s">
        <v>376</v>
      </c>
      <c r="K4" t="s">
        <v>377</v>
      </c>
      <c r="L4">
        <v>1368</v>
      </c>
      <c r="N4">
        <v>1011</v>
      </c>
      <c r="O4" t="s">
        <v>79</v>
      </c>
      <c r="P4" t="s">
        <v>79</v>
      </c>
      <c r="Q4">
        <v>1</v>
      </c>
      <c r="W4">
        <v>0</v>
      </c>
      <c r="X4">
        <v>-814982393</v>
      </c>
      <c r="Y4">
        <f>(AT4*1.1)</f>
        <v>0.44000000000000006</v>
      </c>
      <c r="AA4">
        <v>0</v>
      </c>
      <c r="AB4">
        <v>1.86</v>
      </c>
      <c r="AC4">
        <v>0</v>
      </c>
      <c r="AD4">
        <v>0</v>
      </c>
      <c r="AE4">
        <v>0</v>
      </c>
      <c r="AF4">
        <v>0.2</v>
      </c>
      <c r="AG4">
        <v>0</v>
      </c>
      <c r="AH4">
        <v>0</v>
      </c>
      <c r="AI4">
        <v>1</v>
      </c>
      <c r="AJ4">
        <v>8.9</v>
      </c>
      <c r="AK4">
        <v>55.67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0.4</v>
      </c>
      <c r="AU4" t="s">
        <v>35</v>
      </c>
      <c r="AV4">
        <v>0</v>
      </c>
      <c r="AW4">
        <v>2</v>
      </c>
      <c r="AX4">
        <v>61054908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ROUND(Y4*Source!I29*DO4,9)</f>
        <v>0</v>
      </c>
      <c r="CX4">
        <f>ROUND(Y4*Source!I29,9)</f>
        <v>1.1308</v>
      </c>
      <c r="CY4">
        <f>AB4</f>
        <v>1.86</v>
      </c>
      <c r="CZ4">
        <f>AF4</f>
        <v>0.2</v>
      </c>
      <c r="DA4">
        <f>AJ4</f>
        <v>8.9</v>
      </c>
      <c r="DB4">
        <f>ROUND((ROUND(AT4*CZ4,2)*1.1),6)</f>
        <v>8.7999999999999995E-2</v>
      </c>
      <c r="DC4">
        <f>ROUND((ROUND(AT4*AG4,2)*1.1),6)</f>
        <v>0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2.0099999999999998</v>
      </c>
      <c r="DH4">
        <f>ROUND(ROUND(AG4*AK4,2)*CX4,2)</f>
        <v>0</v>
      </c>
      <c r="DI4">
        <f t="shared" si="0"/>
        <v>0</v>
      </c>
      <c r="DJ4">
        <f>DG4</f>
        <v>2.0099999999999998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61054198</v>
      </c>
      <c r="C5">
        <v>61054618</v>
      </c>
      <c r="D5">
        <v>60230690</v>
      </c>
      <c r="E5">
        <v>1</v>
      </c>
      <c r="F5">
        <v>1</v>
      </c>
      <c r="G5">
        <v>1079</v>
      </c>
      <c r="H5">
        <v>2</v>
      </c>
      <c r="I5" t="s">
        <v>378</v>
      </c>
      <c r="J5" t="s">
        <v>379</v>
      </c>
      <c r="K5" t="s">
        <v>380</v>
      </c>
      <c r="L5">
        <v>1368</v>
      </c>
      <c r="N5">
        <v>1011</v>
      </c>
      <c r="O5" t="s">
        <v>79</v>
      </c>
      <c r="P5" t="s">
        <v>79</v>
      </c>
      <c r="Q5">
        <v>1</v>
      </c>
      <c r="W5">
        <v>0</v>
      </c>
      <c r="X5">
        <v>-91970622</v>
      </c>
      <c r="Y5">
        <f>(AT5*1.1)</f>
        <v>7.7000000000000013E-2</v>
      </c>
      <c r="AA5">
        <v>0</v>
      </c>
      <c r="AB5">
        <v>2445.19</v>
      </c>
      <c r="AC5">
        <v>847.49</v>
      </c>
      <c r="AD5">
        <v>0</v>
      </c>
      <c r="AE5">
        <v>0</v>
      </c>
      <c r="AF5">
        <v>153.94999999999999</v>
      </c>
      <c r="AG5">
        <v>14.54</v>
      </c>
      <c r="AH5">
        <v>0</v>
      </c>
      <c r="AI5">
        <v>1</v>
      </c>
      <c r="AJ5">
        <v>15.17</v>
      </c>
      <c r="AK5">
        <v>55.67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7.0000000000000007E-2</v>
      </c>
      <c r="AU5" t="s">
        <v>35</v>
      </c>
      <c r="AV5">
        <v>0</v>
      </c>
      <c r="AW5">
        <v>2</v>
      </c>
      <c r="AX5">
        <v>61054909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ROUND(Y5*Source!I29*DO5,9)</f>
        <v>2.8773206</v>
      </c>
      <c r="CX5">
        <f>ROUND(Y5*Source!I29,9)</f>
        <v>0.19789000000000001</v>
      </c>
      <c r="CY5">
        <f>AB5</f>
        <v>2445.19</v>
      </c>
      <c r="CZ5">
        <f>AF5</f>
        <v>153.94999999999999</v>
      </c>
      <c r="DA5">
        <f>AJ5</f>
        <v>15.17</v>
      </c>
      <c r="DB5">
        <f>ROUND((ROUND(AT5*CZ5,2)*1.1),6)</f>
        <v>11.858000000000001</v>
      </c>
      <c r="DC5">
        <f>ROUND((ROUND(AT5*AG5,2)*1.1),6)</f>
        <v>1.1220000000000001</v>
      </c>
      <c r="DD5" t="s">
        <v>3</v>
      </c>
      <c r="DE5" t="s">
        <v>3</v>
      </c>
      <c r="DF5">
        <f>ROUND(ROUND(AE5,2)*CX5,2)</f>
        <v>0</v>
      </c>
      <c r="DG5">
        <f>ROUND(ROUND(AF5*AJ5,2)*CX5,2)</f>
        <v>462.16</v>
      </c>
      <c r="DH5">
        <f>ROUND(ROUND(AG5*AK5,2)*CX5,2)</f>
        <v>160.18</v>
      </c>
      <c r="DI5">
        <f t="shared" si="0"/>
        <v>0</v>
      </c>
      <c r="DJ5">
        <f>DG5</f>
        <v>462.16</v>
      </c>
      <c r="DK5">
        <v>0</v>
      </c>
      <c r="DL5" t="s">
        <v>374</v>
      </c>
      <c r="DM5">
        <v>0</v>
      </c>
      <c r="DN5" t="s">
        <v>370</v>
      </c>
      <c r="DO5">
        <v>14.54</v>
      </c>
    </row>
    <row r="6" spans="1:119" x14ac:dyDescent="0.2">
      <c r="A6">
        <f>ROW(Source!A29)</f>
        <v>29</v>
      </c>
      <c r="B6">
        <v>61054198</v>
      </c>
      <c r="C6">
        <v>61054618</v>
      </c>
      <c r="D6">
        <v>60199411</v>
      </c>
      <c r="E6">
        <v>1</v>
      </c>
      <c r="F6">
        <v>1</v>
      </c>
      <c r="G6">
        <v>1079</v>
      </c>
      <c r="H6">
        <v>3</v>
      </c>
      <c r="I6" t="s">
        <v>381</v>
      </c>
      <c r="J6" t="s">
        <v>382</v>
      </c>
      <c r="K6" t="s">
        <v>383</v>
      </c>
      <c r="L6">
        <v>1339</v>
      </c>
      <c r="N6">
        <v>1007</v>
      </c>
      <c r="O6" t="s">
        <v>42</v>
      </c>
      <c r="P6" t="s">
        <v>42</v>
      </c>
      <c r="Q6">
        <v>1</v>
      </c>
      <c r="W6">
        <v>0</v>
      </c>
      <c r="X6">
        <v>-159086685</v>
      </c>
      <c r="Y6">
        <f>(AT6*1)</f>
        <v>0.15</v>
      </c>
      <c r="AA6">
        <v>54.96</v>
      </c>
      <c r="AB6">
        <v>0</v>
      </c>
      <c r="AC6">
        <v>0</v>
      </c>
      <c r="AD6">
        <v>0</v>
      </c>
      <c r="AE6">
        <v>7.07</v>
      </c>
      <c r="AF6">
        <v>0</v>
      </c>
      <c r="AG6">
        <v>0</v>
      </c>
      <c r="AH6">
        <v>0</v>
      </c>
      <c r="AI6">
        <v>7.75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0.15</v>
      </c>
      <c r="AU6" t="s">
        <v>34</v>
      </c>
      <c r="AV6">
        <v>0</v>
      </c>
      <c r="AW6">
        <v>2</v>
      </c>
      <c r="AX6">
        <v>61054910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ROUND(Y6*Source!I29,9)</f>
        <v>0.38550000000000001</v>
      </c>
      <c r="CY6">
        <f>AA6</f>
        <v>54.96</v>
      </c>
      <c r="CZ6">
        <f>AE6</f>
        <v>7.07</v>
      </c>
      <c r="DA6">
        <f>AI6</f>
        <v>7.75</v>
      </c>
      <c r="DB6">
        <f>ROUND((ROUND(AT6*CZ6,2)*1),6)</f>
        <v>1.06</v>
      </c>
      <c r="DC6">
        <f>ROUND((ROUND(AT6*AG6,2)*1),6)</f>
        <v>0</v>
      </c>
      <c r="DD6" t="s">
        <v>3</v>
      </c>
      <c r="DE6" t="s">
        <v>3</v>
      </c>
      <c r="DF6">
        <f>ROUND(ROUND(AE6*AI6,2)*CX6,2)</f>
        <v>21.12</v>
      </c>
      <c r="DG6">
        <f>ROUND(ROUND(AF6,2)*CX6,2)</f>
        <v>0</v>
      </c>
      <c r="DH6">
        <f>ROUND(ROUND(AG6,2)*CX6,2)</f>
        <v>0</v>
      </c>
      <c r="DI6">
        <f t="shared" si="0"/>
        <v>0</v>
      </c>
      <c r="DJ6">
        <f>DF6</f>
        <v>21.12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61054198</v>
      </c>
      <c r="C7">
        <v>61054618</v>
      </c>
      <c r="D7">
        <v>60200464</v>
      </c>
      <c r="E7">
        <v>1</v>
      </c>
      <c r="F7">
        <v>1</v>
      </c>
      <c r="G7">
        <v>1079</v>
      </c>
      <c r="H7">
        <v>3</v>
      </c>
      <c r="I7" t="s">
        <v>40</v>
      </c>
      <c r="J7" t="s">
        <v>43</v>
      </c>
      <c r="K7" t="s">
        <v>41</v>
      </c>
      <c r="L7">
        <v>1339</v>
      </c>
      <c r="N7">
        <v>1007</v>
      </c>
      <c r="O7" t="s">
        <v>42</v>
      </c>
      <c r="P7" t="s">
        <v>42</v>
      </c>
      <c r="Q7">
        <v>1</v>
      </c>
      <c r="W7">
        <v>0</v>
      </c>
      <c r="X7">
        <v>1765931641</v>
      </c>
      <c r="Y7">
        <f>(AT7*1)</f>
        <v>1.1499999999999999</v>
      </c>
      <c r="AA7">
        <v>2941.48</v>
      </c>
      <c r="AB7">
        <v>0</v>
      </c>
      <c r="AC7">
        <v>0</v>
      </c>
      <c r="AD7">
        <v>0</v>
      </c>
      <c r="AE7">
        <v>156.16</v>
      </c>
      <c r="AF7">
        <v>0</v>
      </c>
      <c r="AG7">
        <v>0</v>
      </c>
      <c r="AH7">
        <v>0</v>
      </c>
      <c r="AI7">
        <v>18.78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1.1499999999999999</v>
      </c>
      <c r="AU7" t="s">
        <v>34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ROUND(Y7*Source!I29,9)</f>
        <v>2.9554999999999998</v>
      </c>
      <c r="CY7">
        <f>AA7</f>
        <v>2941.48</v>
      </c>
      <c r="CZ7">
        <f>AE7</f>
        <v>156.16</v>
      </c>
      <c r="DA7">
        <f>AI7</f>
        <v>18.78</v>
      </c>
      <c r="DB7">
        <f>ROUND((ROUND(AT7*CZ7,2)*1),6)</f>
        <v>179.58</v>
      </c>
      <c r="DC7">
        <f>ROUND((ROUND(AT7*AG7,2)*1),6)</f>
        <v>0</v>
      </c>
      <c r="DD7" t="s">
        <v>3</v>
      </c>
      <c r="DE7" t="s">
        <v>3</v>
      </c>
      <c r="DF7">
        <f>ROUND(ROUND(AE7*AI7,2)*CX7,2)</f>
        <v>8667.5400000000009</v>
      </c>
      <c r="DG7">
        <f>ROUND(ROUND(AF7,2)*CX7,2)</f>
        <v>0</v>
      </c>
      <c r="DH7">
        <f>ROUND(ROUND(AG7,2)*CX7,2)</f>
        <v>0</v>
      </c>
      <c r="DI7">
        <f t="shared" si="0"/>
        <v>0</v>
      </c>
      <c r="DJ7">
        <f>DF7</f>
        <v>8667.5400000000009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ROW(Source!A31)</f>
        <v>31</v>
      </c>
      <c r="B8">
        <v>61054198</v>
      </c>
      <c r="C8">
        <v>61054623</v>
      </c>
      <c r="D8">
        <v>60134058</v>
      </c>
      <c r="E8">
        <v>1079</v>
      </c>
      <c r="F8">
        <v>1</v>
      </c>
      <c r="G8">
        <v>1079</v>
      </c>
      <c r="H8">
        <v>1</v>
      </c>
      <c r="I8" t="s">
        <v>368</v>
      </c>
      <c r="J8" t="s">
        <v>3</v>
      </c>
      <c r="K8" t="s">
        <v>369</v>
      </c>
      <c r="L8">
        <v>1191</v>
      </c>
      <c r="N8">
        <v>1013</v>
      </c>
      <c r="O8" t="s">
        <v>370</v>
      </c>
      <c r="P8" t="s">
        <v>370</v>
      </c>
      <c r="Q8">
        <v>1</v>
      </c>
      <c r="W8">
        <v>0</v>
      </c>
      <c r="X8">
        <v>476480486</v>
      </c>
      <c r="Y8">
        <f t="shared" ref="Y8:Y14" si="1">(AT8*1.1)</f>
        <v>162.63500000000002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147.85</v>
      </c>
      <c r="AU8" t="s">
        <v>35</v>
      </c>
      <c r="AV8">
        <v>1</v>
      </c>
      <c r="AW8">
        <v>2</v>
      </c>
      <c r="AX8">
        <v>61054919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ROUND(AT8*Source!I31*AH8*AL8,2)</f>
        <v>0</v>
      </c>
      <c r="CV8">
        <f>ROUND(Y8*Source!I31,9)</f>
        <v>8.1642770000000002</v>
      </c>
      <c r="CW8">
        <v>0</v>
      </c>
      <c r="CX8">
        <f>ROUND(Y8*Source!I31,9)</f>
        <v>8.1642770000000002</v>
      </c>
      <c r="CY8">
        <f>AD8</f>
        <v>0</v>
      </c>
      <c r="CZ8">
        <f>AH8</f>
        <v>0</v>
      </c>
      <c r="DA8">
        <f>AL8</f>
        <v>1</v>
      </c>
      <c r="DB8">
        <f t="shared" ref="DB8:DB14" si="2">ROUND((ROUND(AT8*CZ8,2)*1.1),6)</f>
        <v>0</v>
      </c>
      <c r="DC8">
        <f t="shared" ref="DC8:DC14" si="3">ROUND((ROUND(AT8*AG8,2)*1.1),6)</f>
        <v>0</v>
      </c>
      <c r="DD8" t="s">
        <v>3</v>
      </c>
      <c r="DE8" t="s">
        <v>3</v>
      </c>
      <c r="DF8">
        <f t="shared" ref="DF8:DF14" si="4">ROUND(ROUND(AE8,2)*CX8,2)</f>
        <v>0</v>
      </c>
      <c r="DG8">
        <f>ROUND(ROUND(AF8,2)*CX8,2)</f>
        <v>0</v>
      </c>
      <c r="DH8">
        <f>ROUND(ROUND(AG8,2)*CX8,2)</f>
        <v>0</v>
      </c>
      <c r="DI8">
        <f t="shared" si="0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ROW(Source!A31)</f>
        <v>31</v>
      </c>
      <c r="B9">
        <v>61054198</v>
      </c>
      <c r="C9">
        <v>61054623</v>
      </c>
      <c r="D9">
        <v>60231405</v>
      </c>
      <c r="E9">
        <v>1</v>
      </c>
      <c r="F9">
        <v>1</v>
      </c>
      <c r="G9">
        <v>1079</v>
      </c>
      <c r="H9">
        <v>2</v>
      </c>
      <c r="I9" t="s">
        <v>384</v>
      </c>
      <c r="J9" t="s">
        <v>385</v>
      </c>
      <c r="K9" t="s">
        <v>386</v>
      </c>
      <c r="L9">
        <v>1368</v>
      </c>
      <c r="N9">
        <v>1011</v>
      </c>
      <c r="O9" t="s">
        <v>79</v>
      </c>
      <c r="P9" t="s">
        <v>79</v>
      </c>
      <c r="Q9">
        <v>1</v>
      </c>
      <c r="W9">
        <v>0</v>
      </c>
      <c r="X9">
        <v>-2128058478</v>
      </c>
      <c r="Y9">
        <f t="shared" si="1"/>
        <v>0.80300000000000005</v>
      </c>
      <c r="AA9">
        <v>0</v>
      </c>
      <c r="AB9">
        <v>149.88999999999999</v>
      </c>
      <c r="AC9">
        <v>0</v>
      </c>
      <c r="AD9">
        <v>0</v>
      </c>
      <c r="AE9">
        <v>0</v>
      </c>
      <c r="AF9">
        <v>15.54</v>
      </c>
      <c r="AG9">
        <v>0</v>
      </c>
      <c r="AH9">
        <v>0</v>
      </c>
      <c r="AI9">
        <v>1</v>
      </c>
      <c r="AJ9">
        <v>9.0399999999999991</v>
      </c>
      <c r="AK9">
        <v>55.67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0.73</v>
      </c>
      <c r="AU9" t="s">
        <v>35</v>
      </c>
      <c r="AV9">
        <v>0</v>
      </c>
      <c r="AW9">
        <v>2</v>
      </c>
      <c r="AX9">
        <v>61054920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ROUND(Y9*Source!I31*DO9,9)</f>
        <v>0</v>
      </c>
      <c r="CX9">
        <f>ROUND(Y9*Source!I31,9)</f>
        <v>4.0310600000000002E-2</v>
      </c>
      <c r="CY9">
        <f>AB9</f>
        <v>149.88999999999999</v>
      </c>
      <c r="CZ9">
        <f>AF9</f>
        <v>15.54</v>
      </c>
      <c r="DA9">
        <f>AJ9</f>
        <v>9.0399999999999991</v>
      </c>
      <c r="DB9">
        <f t="shared" si="2"/>
        <v>12.474</v>
      </c>
      <c r="DC9">
        <f t="shared" si="3"/>
        <v>0</v>
      </c>
      <c r="DD9" t="s">
        <v>3</v>
      </c>
      <c r="DE9" t="s">
        <v>3</v>
      </c>
      <c r="DF9">
        <f t="shared" si="4"/>
        <v>0</v>
      </c>
      <c r="DG9">
        <f>ROUND(ROUND(AF9*AJ9,2)*CX9,2)</f>
        <v>5.66</v>
      </c>
      <c r="DH9">
        <f>ROUND(ROUND(AG9*AK9,2)*CX9,2)</f>
        <v>0</v>
      </c>
      <c r="DI9">
        <f t="shared" si="0"/>
        <v>0</v>
      </c>
      <c r="DJ9">
        <f>DG9</f>
        <v>5.66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ROW(Source!A31)</f>
        <v>31</v>
      </c>
      <c r="B10">
        <v>61054198</v>
      </c>
      <c r="C10">
        <v>61054623</v>
      </c>
      <c r="D10">
        <v>60231407</v>
      </c>
      <c r="E10">
        <v>1</v>
      </c>
      <c r="F10">
        <v>1</v>
      </c>
      <c r="G10">
        <v>1079</v>
      </c>
      <c r="H10">
        <v>2</v>
      </c>
      <c r="I10" t="s">
        <v>387</v>
      </c>
      <c r="J10" t="s">
        <v>388</v>
      </c>
      <c r="K10" t="s">
        <v>389</v>
      </c>
      <c r="L10">
        <v>1368</v>
      </c>
      <c r="N10">
        <v>1011</v>
      </c>
      <c r="O10" t="s">
        <v>79</v>
      </c>
      <c r="P10" t="s">
        <v>79</v>
      </c>
      <c r="Q10">
        <v>1</v>
      </c>
      <c r="W10">
        <v>0</v>
      </c>
      <c r="X10">
        <v>-634645986</v>
      </c>
      <c r="Y10">
        <f t="shared" si="1"/>
        <v>0.80300000000000005</v>
      </c>
      <c r="AA10">
        <v>0</v>
      </c>
      <c r="AB10">
        <v>1525.36</v>
      </c>
      <c r="AC10">
        <v>863.67</v>
      </c>
      <c r="AD10">
        <v>0</v>
      </c>
      <c r="AE10">
        <v>0</v>
      </c>
      <c r="AF10">
        <v>80.95</v>
      </c>
      <c r="AG10">
        <v>14.54</v>
      </c>
      <c r="AH10">
        <v>0</v>
      </c>
      <c r="AI10">
        <v>1</v>
      </c>
      <c r="AJ10">
        <v>17.66</v>
      </c>
      <c r="AK10">
        <v>55.67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0.73</v>
      </c>
      <c r="AU10" t="s">
        <v>35</v>
      </c>
      <c r="AV10">
        <v>0</v>
      </c>
      <c r="AW10">
        <v>2</v>
      </c>
      <c r="AX10">
        <v>61054921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ROUND(Y10*Source!I31*DO10,9)</f>
        <v>0.58611612400000002</v>
      </c>
      <c r="CX10">
        <f>ROUND(Y10*Source!I31,9)</f>
        <v>4.0310600000000002E-2</v>
      </c>
      <c r="CY10">
        <f>AB10</f>
        <v>1525.36</v>
      </c>
      <c r="CZ10">
        <f>AF10</f>
        <v>80.95</v>
      </c>
      <c r="DA10">
        <f>AJ10</f>
        <v>17.66</v>
      </c>
      <c r="DB10">
        <f t="shared" si="2"/>
        <v>64.998999999999995</v>
      </c>
      <c r="DC10">
        <f t="shared" si="3"/>
        <v>11.670999999999999</v>
      </c>
      <c r="DD10" t="s">
        <v>3</v>
      </c>
      <c r="DE10" t="s">
        <v>3</v>
      </c>
      <c r="DF10">
        <f t="shared" si="4"/>
        <v>0</v>
      </c>
      <c r="DG10">
        <f>ROUND(ROUND(AF10*AJ10,2)*CX10,2)</f>
        <v>57.63</v>
      </c>
      <c r="DH10">
        <f>ROUND(ROUND(AG10*AK10,2)*CX10,2)</f>
        <v>32.630000000000003</v>
      </c>
      <c r="DI10">
        <f t="shared" si="0"/>
        <v>0</v>
      </c>
      <c r="DJ10">
        <f>DG10</f>
        <v>57.63</v>
      </c>
      <c r="DK10">
        <v>0</v>
      </c>
      <c r="DL10" t="s">
        <v>374</v>
      </c>
      <c r="DM10">
        <v>0</v>
      </c>
      <c r="DN10" t="s">
        <v>370</v>
      </c>
      <c r="DO10">
        <v>14.54</v>
      </c>
    </row>
    <row r="11" spans="1:119" x14ac:dyDescent="0.2">
      <c r="A11">
        <f>ROW(Source!A31)</f>
        <v>31</v>
      </c>
      <c r="B11">
        <v>61054198</v>
      </c>
      <c r="C11">
        <v>61054623</v>
      </c>
      <c r="D11">
        <v>60230624</v>
      </c>
      <c r="E11">
        <v>1</v>
      </c>
      <c r="F11">
        <v>1</v>
      </c>
      <c r="G11">
        <v>1079</v>
      </c>
      <c r="H11">
        <v>2</v>
      </c>
      <c r="I11" t="s">
        <v>390</v>
      </c>
      <c r="J11" t="s">
        <v>391</v>
      </c>
      <c r="K11" t="s">
        <v>392</v>
      </c>
      <c r="L11">
        <v>1368</v>
      </c>
      <c r="N11">
        <v>1011</v>
      </c>
      <c r="O11" t="s">
        <v>79</v>
      </c>
      <c r="P11" t="s">
        <v>79</v>
      </c>
      <c r="Q11">
        <v>1</v>
      </c>
      <c r="W11">
        <v>0</v>
      </c>
      <c r="X11">
        <v>-294230152</v>
      </c>
      <c r="Y11">
        <f t="shared" si="1"/>
        <v>1.1550000000000002</v>
      </c>
      <c r="AA11">
        <v>0</v>
      </c>
      <c r="AB11">
        <v>2687.91</v>
      </c>
      <c r="AC11">
        <v>1005.64</v>
      </c>
      <c r="AD11">
        <v>0</v>
      </c>
      <c r="AE11">
        <v>0</v>
      </c>
      <c r="AF11">
        <v>179.17</v>
      </c>
      <c r="AG11">
        <v>16.93</v>
      </c>
      <c r="AH11">
        <v>0</v>
      </c>
      <c r="AI11">
        <v>1</v>
      </c>
      <c r="AJ11">
        <v>14.06</v>
      </c>
      <c r="AK11">
        <v>55.67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1.05</v>
      </c>
      <c r="AU11" t="s">
        <v>35</v>
      </c>
      <c r="AV11">
        <v>0</v>
      </c>
      <c r="AW11">
        <v>2</v>
      </c>
      <c r="AX11">
        <v>61054922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ROUND(Y11*Source!I31*DO11,9)</f>
        <v>0.98161832999999998</v>
      </c>
      <c r="CX11">
        <f>ROUND(Y11*Source!I31,9)</f>
        <v>5.7980999999999998E-2</v>
      </c>
      <c r="CY11">
        <f>AB11</f>
        <v>2687.91</v>
      </c>
      <c r="CZ11">
        <f>AF11</f>
        <v>179.17</v>
      </c>
      <c r="DA11">
        <f>AJ11</f>
        <v>14.06</v>
      </c>
      <c r="DB11">
        <f t="shared" si="2"/>
        <v>206.94300000000001</v>
      </c>
      <c r="DC11">
        <f t="shared" si="3"/>
        <v>19.558</v>
      </c>
      <c r="DD11" t="s">
        <v>3</v>
      </c>
      <c r="DE11" t="s">
        <v>3</v>
      </c>
      <c r="DF11">
        <f t="shared" si="4"/>
        <v>0</v>
      </c>
      <c r="DG11">
        <f>ROUND(ROUND(AF11*AJ11,2)*CX11,2)</f>
        <v>146.06</v>
      </c>
      <c r="DH11">
        <f>ROUND(ROUND(AG11*AK11,2)*CX11,2)</f>
        <v>54.65</v>
      </c>
      <c r="DI11">
        <f t="shared" si="0"/>
        <v>0</v>
      </c>
      <c r="DJ11">
        <f>DG11</f>
        <v>146.06</v>
      </c>
      <c r="DK11">
        <v>0</v>
      </c>
      <c r="DL11" t="s">
        <v>374</v>
      </c>
      <c r="DM11">
        <v>0</v>
      </c>
      <c r="DN11" t="s">
        <v>370</v>
      </c>
      <c r="DO11">
        <v>16.93</v>
      </c>
    </row>
    <row r="12" spans="1:119" x14ac:dyDescent="0.2">
      <c r="A12">
        <f>ROW(Source!A33)</f>
        <v>33</v>
      </c>
      <c r="B12">
        <v>61054198</v>
      </c>
      <c r="C12">
        <v>61054634</v>
      </c>
      <c r="D12">
        <v>60134058</v>
      </c>
      <c r="E12">
        <v>1079</v>
      </c>
      <c r="F12">
        <v>1</v>
      </c>
      <c r="G12">
        <v>1079</v>
      </c>
      <c r="H12">
        <v>1</v>
      </c>
      <c r="I12" t="s">
        <v>368</v>
      </c>
      <c r="J12" t="s">
        <v>3</v>
      </c>
      <c r="K12" t="s">
        <v>369</v>
      </c>
      <c r="L12">
        <v>1191</v>
      </c>
      <c r="N12">
        <v>1013</v>
      </c>
      <c r="O12" t="s">
        <v>370</v>
      </c>
      <c r="P12" t="s">
        <v>370</v>
      </c>
      <c r="Q12">
        <v>1</v>
      </c>
      <c r="W12">
        <v>0</v>
      </c>
      <c r="X12">
        <v>476480486</v>
      </c>
      <c r="Y12">
        <f t="shared" si="1"/>
        <v>71.720000000000013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65.2</v>
      </c>
      <c r="AU12" t="s">
        <v>35</v>
      </c>
      <c r="AV12">
        <v>1</v>
      </c>
      <c r="AW12">
        <v>2</v>
      </c>
      <c r="AX12">
        <v>61054928</v>
      </c>
      <c r="AY12">
        <v>1</v>
      </c>
      <c r="AZ12">
        <v>0</v>
      </c>
      <c r="BA12">
        <v>13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ROUND(AT12*Source!I33*AH12*AL12,2)</f>
        <v>0</v>
      </c>
      <c r="CV12">
        <f>ROUND(Y12*Source!I33,9)</f>
        <v>7.8891999999999998</v>
      </c>
      <c r="CW12">
        <v>0</v>
      </c>
      <c r="CX12">
        <f>ROUND(Y12*Source!I33,9)</f>
        <v>7.8891999999999998</v>
      </c>
      <c r="CY12">
        <f>AD12</f>
        <v>0</v>
      </c>
      <c r="CZ12">
        <f>AH12</f>
        <v>0</v>
      </c>
      <c r="DA12">
        <f>AL12</f>
        <v>1</v>
      </c>
      <c r="DB12">
        <f t="shared" si="2"/>
        <v>0</v>
      </c>
      <c r="DC12">
        <f t="shared" si="3"/>
        <v>0</v>
      </c>
      <c r="DD12" t="s">
        <v>3</v>
      </c>
      <c r="DE12" t="s">
        <v>3</v>
      </c>
      <c r="DF12">
        <f t="shared" si="4"/>
        <v>0</v>
      </c>
      <c r="DG12">
        <f>ROUND(ROUND(AF12,2)*CX12,2)</f>
        <v>0</v>
      </c>
      <c r="DH12">
        <f>ROUND(ROUND(AG12,2)*CX12,2)</f>
        <v>0</v>
      </c>
      <c r="DI12">
        <f t="shared" si="0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ROW(Source!A33)</f>
        <v>33</v>
      </c>
      <c r="B13">
        <v>61054198</v>
      </c>
      <c r="C13">
        <v>61054634</v>
      </c>
      <c r="D13">
        <v>60231385</v>
      </c>
      <c r="E13">
        <v>1</v>
      </c>
      <c r="F13">
        <v>1</v>
      </c>
      <c r="G13">
        <v>1079</v>
      </c>
      <c r="H13">
        <v>2</v>
      </c>
      <c r="I13" t="s">
        <v>393</v>
      </c>
      <c r="J13" t="s">
        <v>394</v>
      </c>
      <c r="K13" t="s">
        <v>395</v>
      </c>
      <c r="L13">
        <v>1368</v>
      </c>
      <c r="N13">
        <v>1011</v>
      </c>
      <c r="O13" t="s">
        <v>79</v>
      </c>
      <c r="P13" t="s">
        <v>79</v>
      </c>
      <c r="Q13">
        <v>1</v>
      </c>
      <c r="W13">
        <v>0</v>
      </c>
      <c r="X13">
        <v>654681671</v>
      </c>
      <c r="Y13">
        <f t="shared" si="1"/>
        <v>1.7710000000000004</v>
      </c>
      <c r="AA13">
        <v>0</v>
      </c>
      <c r="AB13">
        <v>1506.7</v>
      </c>
      <c r="AC13">
        <v>763.68</v>
      </c>
      <c r="AD13">
        <v>0</v>
      </c>
      <c r="AE13">
        <v>0</v>
      </c>
      <c r="AF13">
        <v>83.1</v>
      </c>
      <c r="AG13">
        <v>12.62</v>
      </c>
      <c r="AH13">
        <v>0</v>
      </c>
      <c r="AI13">
        <v>1</v>
      </c>
      <c r="AJ13">
        <v>16.68</v>
      </c>
      <c r="AK13">
        <v>55.67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1.61</v>
      </c>
      <c r="AU13" t="s">
        <v>35</v>
      </c>
      <c r="AV13">
        <v>0</v>
      </c>
      <c r="AW13">
        <v>2</v>
      </c>
      <c r="AX13">
        <v>61054929</v>
      </c>
      <c r="AY13">
        <v>1</v>
      </c>
      <c r="AZ13">
        <v>0</v>
      </c>
      <c r="BA13">
        <v>14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ROUND(Y13*Source!I33*DO13,9)</f>
        <v>2.4585021999999999</v>
      </c>
      <c r="CX13">
        <f>ROUND(Y13*Source!I33,9)</f>
        <v>0.19481000000000001</v>
      </c>
      <c r="CY13">
        <f>AB13</f>
        <v>1506.7</v>
      </c>
      <c r="CZ13">
        <f>AF13</f>
        <v>83.1</v>
      </c>
      <c r="DA13">
        <f>AJ13</f>
        <v>16.68</v>
      </c>
      <c r="DB13">
        <f t="shared" si="2"/>
        <v>147.16900000000001</v>
      </c>
      <c r="DC13">
        <f t="shared" si="3"/>
        <v>22.352</v>
      </c>
      <c r="DD13" t="s">
        <v>3</v>
      </c>
      <c r="DE13" t="s">
        <v>3</v>
      </c>
      <c r="DF13">
        <f t="shared" si="4"/>
        <v>0</v>
      </c>
      <c r="DG13">
        <f>ROUND(ROUND(AF13*AJ13,2)*CX13,2)</f>
        <v>270.02999999999997</v>
      </c>
      <c r="DH13">
        <f>ROUND(ROUND(AG13*AK13,2)*CX13,2)</f>
        <v>136.87</v>
      </c>
      <c r="DI13">
        <f t="shared" si="0"/>
        <v>0</v>
      </c>
      <c r="DJ13">
        <f>DG13</f>
        <v>270.02999999999997</v>
      </c>
      <c r="DK13">
        <v>0</v>
      </c>
      <c r="DL13" t="s">
        <v>374</v>
      </c>
      <c r="DM13">
        <v>0</v>
      </c>
      <c r="DN13" t="s">
        <v>370</v>
      </c>
      <c r="DO13">
        <v>12.62</v>
      </c>
    </row>
    <row r="14" spans="1:119" x14ac:dyDescent="0.2">
      <c r="A14">
        <f>ROW(Source!A33)</f>
        <v>33</v>
      </c>
      <c r="B14">
        <v>61054198</v>
      </c>
      <c r="C14">
        <v>61054634</v>
      </c>
      <c r="D14">
        <v>60230757</v>
      </c>
      <c r="E14">
        <v>1</v>
      </c>
      <c r="F14">
        <v>1</v>
      </c>
      <c r="G14">
        <v>1079</v>
      </c>
      <c r="H14">
        <v>2</v>
      </c>
      <c r="I14" t="s">
        <v>396</v>
      </c>
      <c r="J14" t="s">
        <v>397</v>
      </c>
      <c r="K14" t="s">
        <v>398</v>
      </c>
      <c r="L14">
        <v>1368</v>
      </c>
      <c r="N14">
        <v>1011</v>
      </c>
      <c r="O14" t="s">
        <v>79</v>
      </c>
      <c r="P14" t="s">
        <v>79</v>
      </c>
      <c r="Q14">
        <v>1</v>
      </c>
      <c r="W14">
        <v>0</v>
      </c>
      <c r="X14">
        <v>668032808</v>
      </c>
      <c r="Y14">
        <f t="shared" si="1"/>
        <v>1.0669999999999999</v>
      </c>
      <c r="AA14">
        <v>0</v>
      </c>
      <c r="AB14">
        <v>2605.08</v>
      </c>
      <c r="AC14">
        <v>879.86</v>
      </c>
      <c r="AD14">
        <v>0</v>
      </c>
      <c r="AE14">
        <v>0</v>
      </c>
      <c r="AF14">
        <v>164.94</v>
      </c>
      <c r="AG14">
        <v>14.54</v>
      </c>
      <c r="AH14">
        <v>0</v>
      </c>
      <c r="AI14">
        <v>1</v>
      </c>
      <c r="AJ14">
        <v>14.53</v>
      </c>
      <c r="AK14">
        <v>55.67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0.97</v>
      </c>
      <c r="AU14" t="s">
        <v>35</v>
      </c>
      <c r="AV14">
        <v>0</v>
      </c>
      <c r="AW14">
        <v>2</v>
      </c>
      <c r="AX14">
        <v>61054930</v>
      </c>
      <c r="AY14">
        <v>1</v>
      </c>
      <c r="AZ14">
        <v>0</v>
      </c>
      <c r="BA14">
        <v>15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ROUND(Y14*Source!I33*DO14,9)</f>
        <v>1.7065598</v>
      </c>
      <c r="CX14">
        <f>ROUND(Y14*Source!I33,9)</f>
        <v>0.11737</v>
      </c>
      <c r="CY14">
        <f>AB14</f>
        <v>2605.08</v>
      </c>
      <c r="CZ14">
        <f>AF14</f>
        <v>164.94</v>
      </c>
      <c r="DA14">
        <f>AJ14</f>
        <v>14.53</v>
      </c>
      <c r="DB14">
        <f t="shared" si="2"/>
        <v>175.989</v>
      </c>
      <c r="DC14">
        <f t="shared" si="3"/>
        <v>15.51</v>
      </c>
      <c r="DD14" t="s">
        <v>3</v>
      </c>
      <c r="DE14" t="s">
        <v>3</v>
      </c>
      <c r="DF14">
        <f t="shared" si="4"/>
        <v>0</v>
      </c>
      <c r="DG14">
        <f>ROUND(ROUND(AF14*AJ14,2)*CX14,2)</f>
        <v>281.29000000000002</v>
      </c>
      <c r="DH14">
        <f>ROUND(ROUND(AG14*AK14,2)*CX14,2)</f>
        <v>95</v>
      </c>
      <c r="DI14">
        <f t="shared" si="0"/>
        <v>0</v>
      </c>
      <c r="DJ14">
        <f>DG14</f>
        <v>281.29000000000002</v>
      </c>
      <c r="DK14">
        <v>0</v>
      </c>
      <c r="DL14" t="s">
        <v>374</v>
      </c>
      <c r="DM14">
        <v>0</v>
      </c>
      <c r="DN14" t="s">
        <v>370</v>
      </c>
      <c r="DO14">
        <v>14.54</v>
      </c>
    </row>
    <row r="15" spans="1:119" x14ac:dyDescent="0.2">
      <c r="A15">
        <f>ROW(Source!A33)</f>
        <v>33</v>
      </c>
      <c r="B15">
        <v>61054198</v>
      </c>
      <c r="C15">
        <v>61054634</v>
      </c>
      <c r="D15">
        <v>60207498</v>
      </c>
      <c r="E15">
        <v>1</v>
      </c>
      <c r="F15">
        <v>1</v>
      </c>
      <c r="G15">
        <v>1079</v>
      </c>
      <c r="H15">
        <v>3</v>
      </c>
      <c r="I15" t="s">
        <v>67</v>
      </c>
      <c r="J15" t="s">
        <v>69</v>
      </c>
      <c r="K15" t="s">
        <v>68</v>
      </c>
      <c r="L15">
        <v>1339</v>
      </c>
      <c r="N15">
        <v>1007</v>
      </c>
      <c r="O15" t="s">
        <v>42</v>
      </c>
      <c r="P15" t="s">
        <v>42</v>
      </c>
      <c r="Q15">
        <v>1</v>
      </c>
      <c r="W15">
        <v>0</v>
      </c>
      <c r="X15">
        <v>578136519</v>
      </c>
      <c r="Y15">
        <f>(AT15*0.1)</f>
        <v>4.8918182000000003</v>
      </c>
      <c r="AA15">
        <v>9952.75</v>
      </c>
      <c r="AB15">
        <v>0</v>
      </c>
      <c r="AC15">
        <v>0</v>
      </c>
      <c r="AD15">
        <v>0</v>
      </c>
      <c r="AE15">
        <v>654.54999999999995</v>
      </c>
      <c r="AF15">
        <v>0</v>
      </c>
      <c r="AG15">
        <v>0</v>
      </c>
      <c r="AH15">
        <v>0</v>
      </c>
      <c r="AI15">
        <v>15.16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48.918182000000002</v>
      </c>
      <c r="AU15" t="s">
        <v>70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ROUND(Y15*Source!I33,9)</f>
        <v>0.53810000199999997</v>
      </c>
      <c r="CY15">
        <f>AA15</f>
        <v>9952.75</v>
      </c>
      <c r="CZ15">
        <f>AE15</f>
        <v>654.54999999999995</v>
      </c>
      <c r="DA15">
        <f>AI15</f>
        <v>15.16</v>
      </c>
      <c r="DB15">
        <f>ROUND((ROUND(AT15*CZ15,2)*0.1),6)</f>
        <v>3201.94</v>
      </c>
      <c r="DC15">
        <f>ROUND((ROUND(AT15*AG15,2)*0.1),6)</f>
        <v>0</v>
      </c>
      <c r="DD15" t="s">
        <v>3</v>
      </c>
      <c r="DE15" t="s">
        <v>3</v>
      </c>
      <c r="DF15">
        <f>ROUND(ROUND(AE15*AI15,2)*CX15,2)</f>
        <v>5339.56</v>
      </c>
      <c r="DG15">
        <f>ROUND(ROUND(AF15,2)*CX15,2)</f>
        <v>0</v>
      </c>
      <c r="DH15">
        <f>ROUND(ROUND(AG15,2)*CX15,2)</f>
        <v>0</v>
      </c>
      <c r="DI15">
        <f t="shared" si="0"/>
        <v>0</v>
      </c>
      <c r="DJ15">
        <f>DF15</f>
        <v>5339.56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ROW(Source!A35)</f>
        <v>35</v>
      </c>
      <c r="B16">
        <v>61054198</v>
      </c>
      <c r="C16">
        <v>61054641</v>
      </c>
      <c r="D16">
        <v>60134058</v>
      </c>
      <c r="E16">
        <v>1079</v>
      </c>
      <c r="F16">
        <v>1</v>
      </c>
      <c r="G16">
        <v>1079</v>
      </c>
      <c r="H16">
        <v>1</v>
      </c>
      <c r="I16" t="s">
        <v>368</v>
      </c>
      <c r="J16" t="s">
        <v>3</v>
      </c>
      <c r="K16" t="s">
        <v>369</v>
      </c>
      <c r="L16">
        <v>1191</v>
      </c>
      <c r="N16">
        <v>1013</v>
      </c>
      <c r="O16" t="s">
        <v>370</v>
      </c>
      <c r="P16" t="s">
        <v>370</v>
      </c>
      <c r="Q16">
        <v>1</v>
      </c>
      <c r="W16">
        <v>0</v>
      </c>
      <c r="X16">
        <v>476480486</v>
      </c>
      <c r="Y16">
        <f>(AT16*1.1)</f>
        <v>11.77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10.7</v>
      </c>
      <c r="AU16" t="s">
        <v>35</v>
      </c>
      <c r="AV16">
        <v>1</v>
      </c>
      <c r="AW16">
        <v>2</v>
      </c>
      <c r="AX16">
        <v>61054935</v>
      </c>
      <c r="AY16">
        <v>1</v>
      </c>
      <c r="AZ16">
        <v>0</v>
      </c>
      <c r="BA16">
        <v>17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ROUND(AT16*Source!I35*AH16*AL16,2)</f>
        <v>0</v>
      </c>
      <c r="CV16">
        <f>ROUND(Y16*Source!I35,9)</f>
        <v>11.77</v>
      </c>
      <c r="CW16">
        <v>0</v>
      </c>
      <c r="CX16">
        <f>ROUND(Y16*Source!I35,9)</f>
        <v>11.77</v>
      </c>
      <c r="CY16">
        <f>AD16</f>
        <v>0</v>
      </c>
      <c r="CZ16">
        <f>AH16</f>
        <v>0</v>
      </c>
      <c r="DA16">
        <f>AL16</f>
        <v>1</v>
      </c>
      <c r="DB16">
        <f>ROUND((ROUND(AT16*CZ16,2)*1.1),6)</f>
        <v>0</v>
      </c>
      <c r="DC16">
        <f>ROUND((ROUND(AT16*AG16,2)*1.1),6)</f>
        <v>0</v>
      </c>
      <c r="DD16" t="s">
        <v>3</v>
      </c>
      <c r="DE16" t="s">
        <v>3</v>
      </c>
      <c r="DF16">
        <f>ROUND(ROUND(AE16,2)*CX16,2)</f>
        <v>0</v>
      </c>
      <c r="DG16">
        <f>ROUND(ROUND(AF16,2)*CX16,2)</f>
        <v>0</v>
      </c>
      <c r="DH16">
        <f>ROUND(ROUND(AG16,2)*CX16,2)</f>
        <v>0</v>
      </c>
      <c r="DI16">
        <f t="shared" si="0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ROW(Source!A35)</f>
        <v>35</v>
      </c>
      <c r="B17">
        <v>61054198</v>
      </c>
      <c r="C17">
        <v>61054641</v>
      </c>
      <c r="D17">
        <v>60231385</v>
      </c>
      <c r="E17">
        <v>1</v>
      </c>
      <c r="F17">
        <v>1</v>
      </c>
      <c r="G17">
        <v>1079</v>
      </c>
      <c r="H17">
        <v>2</v>
      </c>
      <c r="I17" t="s">
        <v>393</v>
      </c>
      <c r="J17" t="s">
        <v>394</v>
      </c>
      <c r="K17" t="s">
        <v>395</v>
      </c>
      <c r="L17">
        <v>1368</v>
      </c>
      <c r="N17">
        <v>1011</v>
      </c>
      <c r="O17" t="s">
        <v>79</v>
      </c>
      <c r="P17" t="s">
        <v>79</v>
      </c>
      <c r="Q17">
        <v>1</v>
      </c>
      <c r="W17">
        <v>0</v>
      </c>
      <c r="X17">
        <v>654681671</v>
      </c>
      <c r="Y17">
        <f>(AT17*1.1)</f>
        <v>1.1990000000000003</v>
      </c>
      <c r="AA17">
        <v>0</v>
      </c>
      <c r="AB17">
        <v>1506.7</v>
      </c>
      <c r="AC17">
        <v>763.68</v>
      </c>
      <c r="AD17">
        <v>0</v>
      </c>
      <c r="AE17">
        <v>0</v>
      </c>
      <c r="AF17">
        <v>83.1</v>
      </c>
      <c r="AG17">
        <v>12.62</v>
      </c>
      <c r="AH17">
        <v>0</v>
      </c>
      <c r="AI17">
        <v>1</v>
      </c>
      <c r="AJ17">
        <v>16.68</v>
      </c>
      <c r="AK17">
        <v>55.67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1.0900000000000001</v>
      </c>
      <c r="AU17" t="s">
        <v>35</v>
      </c>
      <c r="AV17">
        <v>0</v>
      </c>
      <c r="AW17">
        <v>2</v>
      </c>
      <c r="AX17">
        <v>61054936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ROUND(Y17*Source!I35*DO17,9)</f>
        <v>15.13138</v>
      </c>
      <c r="CX17">
        <f>ROUND(Y17*Source!I35,9)</f>
        <v>1.1990000000000001</v>
      </c>
      <c r="CY17">
        <f>AB17</f>
        <v>1506.7</v>
      </c>
      <c r="CZ17">
        <f>AF17</f>
        <v>83.1</v>
      </c>
      <c r="DA17">
        <f>AJ17</f>
        <v>16.68</v>
      </c>
      <c r="DB17">
        <f>ROUND((ROUND(AT17*CZ17,2)*1.1),6)</f>
        <v>99.638000000000005</v>
      </c>
      <c r="DC17">
        <f>ROUND((ROUND(AT17*AG17,2)*1.1),6)</f>
        <v>15.135999999999999</v>
      </c>
      <c r="DD17" t="s">
        <v>3</v>
      </c>
      <c r="DE17" t="s">
        <v>3</v>
      </c>
      <c r="DF17">
        <f>ROUND(ROUND(AE17,2)*CX17,2)</f>
        <v>0</v>
      </c>
      <c r="DG17">
        <f>ROUND(ROUND(AF17*AJ17,2)*CX17,2)</f>
        <v>1661.95</v>
      </c>
      <c r="DH17">
        <f>ROUND(ROUND(AG17*AK17,2)*CX17,2)</f>
        <v>842.37</v>
      </c>
      <c r="DI17">
        <f t="shared" si="0"/>
        <v>0</v>
      </c>
      <c r="DJ17">
        <f>DG17</f>
        <v>1661.95</v>
      </c>
      <c r="DK17">
        <v>0</v>
      </c>
      <c r="DL17" t="s">
        <v>374</v>
      </c>
      <c r="DM17">
        <v>0</v>
      </c>
      <c r="DN17" t="s">
        <v>370</v>
      </c>
      <c r="DO17">
        <v>12.62</v>
      </c>
    </row>
    <row r="18" spans="1:119" x14ac:dyDescent="0.2">
      <c r="A18">
        <f>ROW(Source!A36)</f>
        <v>36</v>
      </c>
      <c r="B18">
        <v>61054198</v>
      </c>
      <c r="C18">
        <v>61055515</v>
      </c>
      <c r="D18">
        <v>60134056</v>
      </c>
      <c r="E18">
        <v>1079</v>
      </c>
      <c r="F18">
        <v>1</v>
      </c>
      <c r="G18">
        <v>1079</v>
      </c>
      <c r="H18">
        <v>1</v>
      </c>
      <c r="I18" t="s">
        <v>374</v>
      </c>
      <c r="J18" t="s">
        <v>3</v>
      </c>
      <c r="K18" t="s">
        <v>165</v>
      </c>
      <c r="L18">
        <v>1191</v>
      </c>
      <c r="N18">
        <v>1013</v>
      </c>
      <c r="O18" t="s">
        <v>370</v>
      </c>
      <c r="P18" t="s">
        <v>370</v>
      </c>
      <c r="Q18">
        <v>1</v>
      </c>
      <c r="W18">
        <v>0</v>
      </c>
      <c r="X18">
        <v>-915916581</v>
      </c>
      <c r="Y18">
        <f>AT18</f>
        <v>18.62</v>
      </c>
      <c r="AA18">
        <v>0</v>
      </c>
      <c r="AB18">
        <v>0</v>
      </c>
      <c r="AC18">
        <v>0</v>
      </c>
      <c r="AD18">
        <v>1</v>
      </c>
      <c r="AE18">
        <v>0</v>
      </c>
      <c r="AF18">
        <v>0</v>
      </c>
      <c r="AG18">
        <v>0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18.62</v>
      </c>
      <c r="AU18" t="s">
        <v>3</v>
      </c>
      <c r="AV18">
        <v>2</v>
      </c>
      <c r="AW18">
        <v>2</v>
      </c>
      <c r="AX18">
        <v>61055516</v>
      </c>
      <c r="AY18">
        <v>1</v>
      </c>
      <c r="AZ18">
        <v>0</v>
      </c>
      <c r="BA18">
        <v>21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ROUND(Y18*Source!I36,9)</f>
        <v>148.96</v>
      </c>
      <c r="CY18">
        <f>AD18</f>
        <v>1</v>
      </c>
      <c r="CZ18">
        <f>AH18</f>
        <v>1</v>
      </c>
      <c r="DA18">
        <f>AL18</f>
        <v>1</v>
      </c>
      <c r="DB18">
        <f>ROUND(ROUND(AT18*CZ18,2),6)</f>
        <v>18.62</v>
      </c>
      <c r="DC18">
        <f>ROUND(ROUND(AT18*AG18,2),6)</f>
        <v>0</v>
      </c>
      <c r="DD18" t="s">
        <v>3</v>
      </c>
      <c r="DE18" t="s">
        <v>3</v>
      </c>
      <c r="DF18">
        <f>ROUND(ROUND(AE18,2)*CX18,2)</f>
        <v>0</v>
      </c>
      <c r="DG18">
        <f>ROUND(ROUND(AF18,2)*CX18,2)</f>
        <v>0</v>
      </c>
      <c r="DH18">
        <f>ROUND(ROUND(AG18,2)*CX18,2)</f>
        <v>0</v>
      </c>
      <c r="DI18">
        <f t="shared" si="0"/>
        <v>148.96</v>
      </c>
      <c r="DJ18">
        <f>DI18</f>
        <v>148.96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ROW(Source!A37)</f>
        <v>37</v>
      </c>
      <c r="B19">
        <v>61054198</v>
      </c>
      <c r="C19">
        <v>61054677</v>
      </c>
      <c r="D19">
        <v>60134058</v>
      </c>
      <c r="E19">
        <v>1079</v>
      </c>
      <c r="F19">
        <v>1</v>
      </c>
      <c r="G19">
        <v>1079</v>
      </c>
      <c r="H19">
        <v>1</v>
      </c>
      <c r="I19" t="s">
        <v>368</v>
      </c>
      <c r="J19" t="s">
        <v>3</v>
      </c>
      <c r="K19" t="s">
        <v>369</v>
      </c>
      <c r="L19">
        <v>1191</v>
      </c>
      <c r="N19">
        <v>1013</v>
      </c>
      <c r="O19" t="s">
        <v>370</v>
      </c>
      <c r="P19" t="s">
        <v>370</v>
      </c>
      <c r="Q19">
        <v>1</v>
      </c>
      <c r="W19">
        <v>0</v>
      </c>
      <c r="X19">
        <v>476480486</v>
      </c>
      <c r="Y19">
        <f>(AT19*1.1)</f>
        <v>36.410000000000004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33.1</v>
      </c>
      <c r="AU19" t="s">
        <v>35</v>
      </c>
      <c r="AV19">
        <v>1</v>
      </c>
      <c r="AW19">
        <v>2</v>
      </c>
      <c r="AX19">
        <v>61054941</v>
      </c>
      <c r="AY19">
        <v>1</v>
      </c>
      <c r="AZ19">
        <v>0</v>
      </c>
      <c r="BA19">
        <v>22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ROUND(AT19*Source!I37*AH19*AL19,2)</f>
        <v>0</v>
      </c>
      <c r="CV19">
        <f>ROUND(Y19*Source!I37,9)</f>
        <v>1.8205</v>
      </c>
      <c r="CW19">
        <v>0</v>
      </c>
      <c r="CX19">
        <f>ROUND(Y19*Source!I37,9)</f>
        <v>1.8205</v>
      </c>
      <c r="CY19">
        <f>AD19</f>
        <v>0</v>
      </c>
      <c r="CZ19">
        <f>AH19</f>
        <v>0</v>
      </c>
      <c r="DA19">
        <f>AL19</f>
        <v>1</v>
      </c>
      <c r="DB19">
        <f>ROUND((ROUND(AT19*CZ19,2)*1.1),6)</f>
        <v>0</v>
      </c>
      <c r="DC19">
        <f>ROUND((ROUND(AT19*AG19,2)*1.1),6)</f>
        <v>0</v>
      </c>
      <c r="DD19" t="s">
        <v>3</v>
      </c>
      <c r="DE19" t="s">
        <v>3</v>
      </c>
      <c r="DF19">
        <f>ROUND(ROUND(AE19,2)*CX19,2)</f>
        <v>0</v>
      </c>
      <c r="DG19">
        <f>ROUND(ROUND(AF19,2)*CX19,2)</f>
        <v>0</v>
      </c>
      <c r="DH19">
        <f>ROUND(ROUND(AG19,2)*CX19,2)</f>
        <v>0</v>
      </c>
      <c r="DI19">
        <f t="shared" si="0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ROW(Source!A37)</f>
        <v>37</v>
      </c>
      <c r="B20">
        <v>61054198</v>
      </c>
      <c r="C20">
        <v>61054677</v>
      </c>
      <c r="D20">
        <v>60231478</v>
      </c>
      <c r="E20">
        <v>1</v>
      </c>
      <c r="F20">
        <v>1</v>
      </c>
      <c r="G20">
        <v>1079</v>
      </c>
      <c r="H20">
        <v>2</v>
      </c>
      <c r="I20" t="s">
        <v>399</v>
      </c>
      <c r="J20" t="s">
        <v>400</v>
      </c>
      <c r="K20" t="s">
        <v>401</v>
      </c>
      <c r="L20">
        <v>1368</v>
      </c>
      <c r="N20">
        <v>1011</v>
      </c>
      <c r="O20" t="s">
        <v>79</v>
      </c>
      <c r="P20" t="s">
        <v>79</v>
      </c>
      <c r="Q20">
        <v>1</v>
      </c>
      <c r="W20">
        <v>0</v>
      </c>
      <c r="X20">
        <v>-335208707</v>
      </c>
      <c r="Y20">
        <f>(AT20*1.1)</f>
        <v>4.4550000000000001</v>
      </c>
      <c r="AA20">
        <v>0</v>
      </c>
      <c r="AB20">
        <v>4.8</v>
      </c>
      <c r="AC20">
        <v>0</v>
      </c>
      <c r="AD20">
        <v>0</v>
      </c>
      <c r="AE20">
        <v>0</v>
      </c>
      <c r="AF20">
        <v>0.47</v>
      </c>
      <c r="AG20">
        <v>0</v>
      </c>
      <c r="AH20">
        <v>0</v>
      </c>
      <c r="AI20">
        <v>1</v>
      </c>
      <c r="AJ20">
        <v>9.4</v>
      </c>
      <c r="AK20">
        <v>55.67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4.05</v>
      </c>
      <c r="AU20" t="s">
        <v>35</v>
      </c>
      <c r="AV20">
        <v>0</v>
      </c>
      <c r="AW20">
        <v>2</v>
      </c>
      <c r="AX20">
        <v>61054942</v>
      </c>
      <c r="AY20">
        <v>1</v>
      </c>
      <c r="AZ20">
        <v>0</v>
      </c>
      <c r="BA20">
        <v>23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ROUND(Y20*Source!I37*DO20,9)</f>
        <v>0</v>
      </c>
      <c r="CX20">
        <f>ROUND(Y20*Source!I37,9)</f>
        <v>0.22275</v>
      </c>
      <c r="CY20">
        <f>AB20</f>
        <v>4.8</v>
      </c>
      <c r="CZ20">
        <f>AF20</f>
        <v>0.47</v>
      </c>
      <c r="DA20">
        <f>AJ20</f>
        <v>9.4</v>
      </c>
      <c r="DB20">
        <f>ROUND((ROUND(AT20*CZ20,2)*1.1),6)</f>
        <v>2.09</v>
      </c>
      <c r="DC20">
        <f>ROUND((ROUND(AT20*AG20,2)*1.1),6)</f>
        <v>0</v>
      </c>
      <c r="DD20" t="s">
        <v>3</v>
      </c>
      <c r="DE20" t="s">
        <v>3</v>
      </c>
      <c r="DF20">
        <f>ROUND(ROUND(AE20,2)*CX20,2)</f>
        <v>0</v>
      </c>
      <c r="DG20">
        <f>ROUND(ROUND(AF20*AJ20,2)*CX20,2)</f>
        <v>0.98</v>
      </c>
      <c r="DH20">
        <f>ROUND(ROUND(AG20*AK20,2)*CX20,2)</f>
        <v>0</v>
      </c>
      <c r="DI20">
        <f t="shared" si="0"/>
        <v>0</v>
      </c>
      <c r="DJ20">
        <f>DG20</f>
        <v>0.98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ROW(Source!A37)</f>
        <v>37</v>
      </c>
      <c r="B21">
        <v>61054198</v>
      </c>
      <c r="C21">
        <v>61054677</v>
      </c>
      <c r="D21">
        <v>60201248</v>
      </c>
      <c r="E21">
        <v>1</v>
      </c>
      <c r="F21">
        <v>1</v>
      </c>
      <c r="G21">
        <v>1079</v>
      </c>
      <c r="H21">
        <v>3</v>
      </c>
      <c r="I21" t="s">
        <v>402</v>
      </c>
      <c r="J21" t="s">
        <v>403</v>
      </c>
      <c r="K21" t="s">
        <v>404</v>
      </c>
      <c r="L21">
        <v>1346</v>
      </c>
      <c r="N21">
        <v>1009</v>
      </c>
      <c r="O21" t="s">
        <v>215</v>
      </c>
      <c r="P21" t="s">
        <v>215</v>
      </c>
      <c r="Q21">
        <v>1</v>
      </c>
      <c r="W21">
        <v>0</v>
      </c>
      <c r="X21">
        <v>-1961278285</v>
      </c>
      <c r="Y21">
        <f>(AT21*1)</f>
        <v>6</v>
      </c>
      <c r="AA21">
        <v>108.87</v>
      </c>
      <c r="AB21">
        <v>0</v>
      </c>
      <c r="AC21">
        <v>0</v>
      </c>
      <c r="AD21">
        <v>0</v>
      </c>
      <c r="AE21">
        <v>20.62</v>
      </c>
      <c r="AF21">
        <v>0</v>
      </c>
      <c r="AG21">
        <v>0</v>
      </c>
      <c r="AH21">
        <v>0</v>
      </c>
      <c r="AI21">
        <v>5.28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6</v>
      </c>
      <c r="AU21" t="s">
        <v>34</v>
      </c>
      <c r="AV21">
        <v>0</v>
      </c>
      <c r="AW21">
        <v>2</v>
      </c>
      <c r="AX21">
        <v>61054943</v>
      </c>
      <c r="AY21">
        <v>1</v>
      </c>
      <c r="AZ21">
        <v>0</v>
      </c>
      <c r="BA21">
        <v>24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ROUND(Y21*Source!I37,9)</f>
        <v>0.3</v>
      </c>
      <c r="CY21">
        <f>AA21</f>
        <v>108.87</v>
      </c>
      <c r="CZ21">
        <f>AE21</f>
        <v>20.62</v>
      </c>
      <c r="DA21">
        <f>AI21</f>
        <v>5.28</v>
      </c>
      <c r="DB21">
        <f>ROUND((ROUND(AT21*CZ21,2)*1),6)</f>
        <v>123.72</v>
      </c>
      <c r="DC21">
        <f>ROUND((ROUND(AT21*AG21,2)*1),6)</f>
        <v>0</v>
      </c>
      <c r="DD21" t="s">
        <v>3</v>
      </c>
      <c r="DE21" t="s">
        <v>3</v>
      </c>
      <c r="DF21">
        <f>ROUND(ROUND(AE21*AI21,2)*CX21,2)</f>
        <v>32.659999999999997</v>
      </c>
      <c r="DG21">
        <f>ROUND(ROUND(AF21,2)*CX21,2)</f>
        <v>0</v>
      </c>
      <c r="DH21">
        <f>ROUND(ROUND(AG21,2)*CX21,2)</f>
        <v>0</v>
      </c>
      <c r="DI21">
        <f t="shared" si="0"/>
        <v>0</v>
      </c>
      <c r="DJ21">
        <f>DF21</f>
        <v>32.659999999999997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ROW(Source!A38)</f>
        <v>38</v>
      </c>
      <c r="B22">
        <v>61054198</v>
      </c>
      <c r="C22">
        <v>61054680</v>
      </c>
      <c r="D22">
        <v>60134058</v>
      </c>
      <c r="E22">
        <v>1079</v>
      </c>
      <c r="F22">
        <v>1</v>
      </c>
      <c r="G22">
        <v>1079</v>
      </c>
      <c r="H22">
        <v>1</v>
      </c>
      <c r="I22" t="s">
        <v>368</v>
      </c>
      <c r="J22" t="s">
        <v>3</v>
      </c>
      <c r="K22" t="s">
        <v>369</v>
      </c>
      <c r="L22">
        <v>1191</v>
      </c>
      <c r="N22">
        <v>1013</v>
      </c>
      <c r="O22" t="s">
        <v>370</v>
      </c>
      <c r="P22" t="s">
        <v>370</v>
      </c>
      <c r="Q22">
        <v>1</v>
      </c>
      <c r="W22">
        <v>0</v>
      </c>
      <c r="X22">
        <v>476480486</v>
      </c>
      <c r="Y22">
        <f>(AT22*1.1)</f>
        <v>106.92000000000002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97.2</v>
      </c>
      <c r="AU22" t="s">
        <v>35</v>
      </c>
      <c r="AV22">
        <v>1</v>
      </c>
      <c r="AW22">
        <v>2</v>
      </c>
      <c r="AX22">
        <v>61054946</v>
      </c>
      <c r="AY22">
        <v>1</v>
      </c>
      <c r="AZ22">
        <v>0</v>
      </c>
      <c r="BA22">
        <v>26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ROUND(AT22*Source!I38*AH22*AL22,2)</f>
        <v>0</v>
      </c>
      <c r="CV22">
        <f>ROUND(Y22*Source!I38,9)</f>
        <v>2.8868399999999999</v>
      </c>
      <c r="CW22">
        <v>0</v>
      </c>
      <c r="CX22">
        <f>ROUND(Y22*Source!I38,9)</f>
        <v>2.8868399999999999</v>
      </c>
      <c r="CY22">
        <f>AD22</f>
        <v>0</v>
      </c>
      <c r="CZ22">
        <f>AH22</f>
        <v>0</v>
      </c>
      <c r="DA22">
        <f>AL22</f>
        <v>1</v>
      </c>
      <c r="DB22">
        <f>ROUND((ROUND(AT22*CZ22,2)*1.1),6)</f>
        <v>0</v>
      </c>
      <c r="DC22">
        <f>ROUND((ROUND(AT22*AG22,2)*1.1),6)</f>
        <v>0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0</v>
      </c>
      <c r="DH22">
        <f>ROUND(ROUND(AG22,2)*CX22,2)</f>
        <v>0</v>
      </c>
      <c r="DI22">
        <f t="shared" si="0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ROW(Source!A38)</f>
        <v>38</v>
      </c>
      <c r="B23">
        <v>61054198</v>
      </c>
      <c r="C23">
        <v>61054680</v>
      </c>
      <c r="D23">
        <v>60231385</v>
      </c>
      <c r="E23">
        <v>1</v>
      </c>
      <c r="F23">
        <v>1</v>
      </c>
      <c r="G23">
        <v>1079</v>
      </c>
      <c r="H23">
        <v>2</v>
      </c>
      <c r="I23" t="s">
        <v>393</v>
      </c>
      <c r="J23" t="s">
        <v>394</v>
      </c>
      <c r="K23" t="s">
        <v>395</v>
      </c>
      <c r="L23">
        <v>1368</v>
      </c>
      <c r="N23">
        <v>1011</v>
      </c>
      <c r="O23" t="s">
        <v>79</v>
      </c>
      <c r="P23" t="s">
        <v>79</v>
      </c>
      <c r="Q23">
        <v>1</v>
      </c>
      <c r="W23">
        <v>0</v>
      </c>
      <c r="X23">
        <v>654681671</v>
      </c>
      <c r="Y23">
        <f>(AT23*1.1)</f>
        <v>7.7000000000000013E-2</v>
      </c>
      <c r="AA23">
        <v>0</v>
      </c>
      <c r="AB23">
        <v>1506.7</v>
      </c>
      <c r="AC23">
        <v>763.68</v>
      </c>
      <c r="AD23">
        <v>0</v>
      </c>
      <c r="AE23">
        <v>0</v>
      </c>
      <c r="AF23">
        <v>83.1</v>
      </c>
      <c r="AG23">
        <v>12.62</v>
      </c>
      <c r="AH23">
        <v>0</v>
      </c>
      <c r="AI23">
        <v>1</v>
      </c>
      <c r="AJ23">
        <v>16.68</v>
      </c>
      <c r="AK23">
        <v>55.67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7.0000000000000007E-2</v>
      </c>
      <c r="AU23" t="s">
        <v>35</v>
      </c>
      <c r="AV23">
        <v>0</v>
      </c>
      <c r="AW23">
        <v>2</v>
      </c>
      <c r="AX23">
        <v>61054947</v>
      </c>
      <c r="AY23">
        <v>1</v>
      </c>
      <c r="AZ23">
        <v>0</v>
      </c>
      <c r="BA23">
        <v>27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ROUND(Y23*Source!I38*DO23,9)</f>
        <v>2.623698E-2</v>
      </c>
      <c r="CX23">
        <f>ROUND(Y23*Source!I38,9)</f>
        <v>2.0790000000000001E-3</v>
      </c>
      <c r="CY23">
        <f>AB23</f>
        <v>1506.7</v>
      </c>
      <c r="CZ23">
        <f>AF23</f>
        <v>83.1</v>
      </c>
      <c r="DA23">
        <f>AJ23</f>
        <v>16.68</v>
      </c>
      <c r="DB23">
        <f>ROUND((ROUND(AT23*CZ23,2)*1.1),6)</f>
        <v>6.4020000000000001</v>
      </c>
      <c r="DC23">
        <f>ROUND((ROUND(AT23*AG23,2)*1.1),6)</f>
        <v>0.96799999999999997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2.88</v>
      </c>
      <c r="DH23">
        <f>ROUND(ROUND(AG23*AK23,2)*CX23,2)</f>
        <v>1.46</v>
      </c>
      <c r="DI23">
        <f t="shared" si="0"/>
        <v>0</v>
      </c>
      <c r="DJ23">
        <f>DG23</f>
        <v>2.88</v>
      </c>
      <c r="DK23">
        <v>0</v>
      </c>
      <c r="DL23" t="s">
        <v>374</v>
      </c>
      <c r="DM23">
        <v>0</v>
      </c>
      <c r="DN23" t="s">
        <v>370</v>
      </c>
      <c r="DO23">
        <v>12.62</v>
      </c>
    </row>
    <row r="24" spans="1:119" x14ac:dyDescent="0.2">
      <c r="A24">
        <f>ROW(Source!A38)</f>
        <v>38</v>
      </c>
      <c r="B24">
        <v>61054198</v>
      </c>
      <c r="C24">
        <v>61054680</v>
      </c>
      <c r="D24">
        <v>60199423</v>
      </c>
      <c r="E24">
        <v>1</v>
      </c>
      <c r="F24">
        <v>1</v>
      </c>
      <c r="G24">
        <v>1079</v>
      </c>
      <c r="H24">
        <v>3</v>
      </c>
      <c r="I24" t="s">
        <v>405</v>
      </c>
      <c r="J24" t="s">
        <v>406</v>
      </c>
      <c r="K24" t="s">
        <v>407</v>
      </c>
      <c r="L24">
        <v>1348</v>
      </c>
      <c r="N24">
        <v>1009</v>
      </c>
      <c r="O24" t="s">
        <v>237</v>
      </c>
      <c r="P24" t="s">
        <v>237</v>
      </c>
      <c r="Q24">
        <v>1000</v>
      </c>
      <c r="W24">
        <v>0</v>
      </c>
      <c r="X24">
        <v>-421167940</v>
      </c>
      <c r="Y24">
        <f>(AT24*1)</f>
        <v>4.0000000000000001E-3</v>
      </c>
      <c r="AA24">
        <v>85076.9</v>
      </c>
      <c r="AB24">
        <v>0</v>
      </c>
      <c r="AC24">
        <v>0</v>
      </c>
      <c r="AD24">
        <v>0</v>
      </c>
      <c r="AE24">
        <v>6512.79</v>
      </c>
      <c r="AF24">
        <v>0</v>
      </c>
      <c r="AG24">
        <v>0</v>
      </c>
      <c r="AH24">
        <v>0</v>
      </c>
      <c r="AI24">
        <v>13.05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4.0000000000000001E-3</v>
      </c>
      <c r="AU24" t="s">
        <v>34</v>
      </c>
      <c r="AV24">
        <v>0</v>
      </c>
      <c r="AW24">
        <v>2</v>
      </c>
      <c r="AX24">
        <v>61054949</v>
      </c>
      <c r="AY24">
        <v>1</v>
      </c>
      <c r="AZ24">
        <v>0</v>
      </c>
      <c r="BA24">
        <v>29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ROUND(Y24*Source!I38,9)</f>
        <v>1.08E-4</v>
      </c>
      <c r="CY24">
        <f>AA24</f>
        <v>85076.9</v>
      </c>
      <c r="CZ24">
        <f>AE24</f>
        <v>6512.79</v>
      </c>
      <c r="DA24">
        <f>AI24</f>
        <v>13.05</v>
      </c>
      <c r="DB24">
        <f>ROUND((ROUND(AT24*CZ24,2)*1),6)</f>
        <v>26.05</v>
      </c>
      <c r="DC24">
        <f>ROUND((ROUND(AT24*AG24,2)*1),6)</f>
        <v>0</v>
      </c>
      <c r="DD24" t="s">
        <v>3</v>
      </c>
      <c r="DE24" t="s">
        <v>3</v>
      </c>
      <c r="DF24">
        <f>ROUND(ROUND(AE24*AI24,2)*CX24,2)</f>
        <v>9.18</v>
      </c>
      <c r="DG24">
        <f>ROUND(ROUND(AF24,2)*CX24,2)</f>
        <v>0</v>
      </c>
      <c r="DH24">
        <f>ROUND(ROUND(AG24,2)*CX24,2)</f>
        <v>0</v>
      </c>
      <c r="DI24">
        <f t="shared" si="0"/>
        <v>0</v>
      </c>
      <c r="DJ24">
        <f>DF24</f>
        <v>9.18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ROW(Source!A38)</f>
        <v>38</v>
      </c>
      <c r="B25">
        <v>61054198</v>
      </c>
      <c r="C25">
        <v>61054680</v>
      </c>
      <c r="D25">
        <v>60199980</v>
      </c>
      <c r="E25">
        <v>1</v>
      </c>
      <c r="F25">
        <v>1</v>
      </c>
      <c r="G25">
        <v>1079</v>
      </c>
      <c r="H25">
        <v>3</v>
      </c>
      <c r="I25" t="s">
        <v>408</v>
      </c>
      <c r="J25" t="s">
        <v>409</v>
      </c>
      <c r="K25" t="s">
        <v>410</v>
      </c>
      <c r="L25">
        <v>1348</v>
      </c>
      <c r="N25">
        <v>1009</v>
      </c>
      <c r="O25" t="s">
        <v>237</v>
      </c>
      <c r="P25" t="s">
        <v>237</v>
      </c>
      <c r="Q25">
        <v>1000</v>
      </c>
      <c r="W25">
        <v>0</v>
      </c>
      <c r="X25">
        <v>1318138521</v>
      </c>
      <c r="Y25">
        <f>(AT25*1)</f>
        <v>1.2E-2</v>
      </c>
      <c r="AA25">
        <v>83878.2</v>
      </c>
      <c r="AB25">
        <v>0</v>
      </c>
      <c r="AC25">
        <v>0</v>
      </c>
      <c r="AD25">
        <v>0</v>
      </c>
      <c r="AE25">
        <v>8550.4500000000007</v>
      </c>
      <c r="AF25">
        <v>0</v>
      </c>
      <c r="AG25">
        <v>0</v>
      </c>
      <c r="AH25">
        <v>0</v>
      </c>
      <c r="AI25">
        <v>9.8000000000000007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1.2E-2</v>
      </c>
      <c r="AU25" t="s">
        <v>34</v>
      </c>
      <c r="AV25">
        <v>0</v>
      </c>
      <c r="AW25">
        <v>2</v>
      </c>
      <c r="AX25">
        <v>61054950</v>
      </c>
      <c r="AY25">
        <v>1</v>
      </c>
      <c r="AZ25">
        <v>0</v>
      </c>
      <c r="BA25">
        <v>30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ROUND(Y25*Source!I38,9)</f>
        <v>3.2400000000000001E-4</v>
      </c>
      <c r="CY25">
        <f>AA25</f>
        <v>83878.2</v>
      </c>
      <c r="CZ25">
        <f>AE25</f>
        <v>8550.4500000000007</v>
      </c>
      <c r="DA25">
        <f>AI25</f>
        <v>9.8000000000000007</v>
      </c>
      <c r="DB25">
        <f>ROUND((ROUND(AT25*CZ25,2)*1),6)</f>
        <v>102.61</v>
      </c>
      <c r="DC25">
        <f>ROUND((ROUND(AT25*AG25,2)*1),6)</f>
        <v>0</v>
      </c>
      <c r="DD25" t="s">
        <v>3</v>
      </c>
      <c r="DE25" t="s">
        <v>3</v>
      </c>
      <c r="DF25">
        <f>ROUND(ROUND(AE25*AI25,2)*CX25,2)</f>
        <v>27.15</v>
      </c>
      <c r="DG25">
        <f>ROUND(ROUND(AF25,2)*CX25,2)</f>
        <v>0</v>
      </c>
      <c r="DH25">
        <f>ROUND(ROUND(AG25,2)*CX25,2)</f>
        <v>0</v>
      </c>
      <c r="DI25">
        <f t="shared" si="0"/>
        <v>0</v>
      </c>
      <c r="DJ25">
        <f>DF25</f>
        <v>27.15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ROW(Source!A39)</f>
        <v>39</v>
      </c>
      <c r="B26">
        <v>61054198</v>
      </c>
      <c r="C26">
        <v>61054952</v>
      </c>
      <c r="D26">
        <v>60134058</v>
      </c>
      <c r="E26">
        <v>1079</v>
      </c>
      <c r="F26">
        <v>1</v>
      </c>
      <c r="G26">
        <v>1079</v>
      </c>
      <c r="H26">
        <v>1</v>
      </c>
      <c r="I26" t="s">
        <v>368</v>
      </c>
      <c r="J26" t="s">
        <v>3</v>
      </c>
      <c r="K26" t="s">
        <v>369</v>
      </c>
      <c r="L26">
        <v>1191</v>
      </c>
      <c r="N26">
        <v>1013</v>
      </c>
      <c r="O26" t="s">
        <v>370</v>
      </c>
      <c r="P26" t="s">
        <v>370</v>
      </c>
      <c r="Q26">
        <v>1</v>
      </c>
      <c r="W26">
        <v>0</v>
      </c>
      <c r="X26">
        <v>476480486</v>
      </c>
      <c r="Y26">
        <f t="shared" ref="Y26:Y33" si="5">(AT26*1.1)</f>
        <v>31.790000000000003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28.9</v>
      </c>
      <c r="AU26" t="s">
        <v>35</v>
      </c>
      <c r="AV26">
        <v>1</v>
      </c>
      <c r="AW26">
        <v>2</v>
      </c>
      <c r="AX26">
        <v>61054953</v>
      </c>
      <c r="AY26">
        <v>1</v>
      </c>
      <c r="AZ26">
        <v>0</v>
      </c>
      <c r="BA26">
        <v>31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ROUND(AT26*Source!I39*AH26*AL26,2)</f>
        <v>0</v>
      </c>
      <c r="CV26">
        <f>ROUND(Y26*Source!I39,9)</f>
        <v>9.1555199999999992</v>
      </c>
      <c r="CW26">
        <v>0</v>
      </c>
      <c r="CX26">
        <f>ROUND(Y26*Source!I39,9)</f>
        <v>9.1555199999999992</v>
      </c>
      <c r="CY26">
        <f>AD26</f>
        <v>0</v>
      </c>
      <c r="CZ26">
        <f>AH26</f>
        <v>0</v>
      </c>
      <c r="DA26">
        <f>AL26</f>
        <v>1</v>
      </c>
      <c r="DB26">
        <f t="shared" ref="DB26:DB33" si="6">ROUND((ROUND(AT26*CZ26,2)*1.1),6)</f>
        <v>0</v>
      </c>
      <c r="DC26">
        <f t="shared" ref="DC26:DC33" si="7">ROUND((ROUND(AT26*AG26,2)*1.1),6)</f>
        <v>0</v>
      </c>
      <c r="DD26" t="s">
        <v>3</v>
      </c>
      <c r="DE26" t="s">
        <v>3</v>
      </c>
      <c r="DF26">
        <f t="shared" ref="DF26:DF33" si="8">ROUND(ROUND(AE26,2)*CX26,2)</f>
        <v>0</v>
      </c>
      <c r="DG26">
        <f>ROUND(ROUND(AF26,2)*CX26,2)</f>
        <v>0</v>
      </c>
      <c r="DH26">
        <f>ROUND(ROUND(AG26,2)*CX26,2)</f>
        <v>0</v>
      </c>
      <c r="DI26">
        <f t="shared" si="0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ROW(Source!A39)</f>
        <v>39</v>
      </c>
      <c r="B27">
        <v>61054198</v>
      </c>
      <c r="C27">
        <v>61054952</v>
      </c>
      <c r="D27">
        <v>60231088</v>
      </c>
      <c r="E27">
        <v>1</v>
      </c>
      <c r="F27">
        <v>1</v>
      </c>
      <c r="G27">
        <v>1079</v>
      </c>
      <c r="H27">
        <v>2</v>
      </c>
      <c r="I27" t="s">
        <v>411</v>
      </c>
      <c r="J27" t="s">
        <v>412</v>
      </c>
      <c r="K27" t="s">
        <v>413</v>
      </c>
      <c r="L27">
        <v>1368</v>
      </c>
      <c r="N27">
        <v>1011</v>
      </c>
      <c r="O27" t="s">
        <v>79</v>
      </c>
      <c r="P27" t="s">
        <v>79</v>
      </c>
      <c r="Q27">
        <v>1</v>
      </c>
      <c r="W27">
        <v>0</v>
      </c>
      <c r="X27">
        <v>36750304</v>
      </c>
      <c r="Y27">
        <f t="shared" si="5"/>
        <v>1.8480000000000001</v>
      </c>
      <c r="AA27">
        <v>0</v>
      </c>
      <c r="AB27">
        <v>2.75</v>
      </c>
      <c r="AC27">
        <v>0</v>
      </c>
      <c r="AD27">
        <v>0</v>
      </c>
      <c r="AE27">
        <v>0</v>
      </c>
      <c r="AF27">
        <v>0.28000000000000003</v>
      </c>
      <c r="AG27">
        <v>0</v>
      </c>
      <c r="AH27">
        <v>0</v>
      </c>
      <c r="AI27">
        <v>1</v>
      </c>
      <c r="AJ27">
        <v>9.0399999999999991</v>
      </c>
      <c r="AK27">
        <v>55.67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1.68</v>
      </c>
      <c r="AU27" t="s">
        <v>35</v>
      </c>
      <c r="AV27">
        <v>0</v>
      </c>
      <c r="AW27">
        <v>2</v>
      </c>
      <c r="AX27">
        <v>61054954</v>
      </c>
      <c r="AY27">
        <v>1</v>
      </c>
      <c r="AZ27">
        <v>0</v>
      </c>
      <c r="BA27">
        <v>32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ROUND(Y27*Source!I39*DO27,9)</f>
        <v>0</v>
      </c>
      <c r="CX27">
        <f>ROUND(Y27*Source!I39,9)</f>
        <v>0.53222400000000003</v>
      </c>
      <c r="CY27">
        <f t="shared" ref="CY27:CY33" si="9">AB27</f>
        <v>2.75</v>
      </c>
      <c r="CZ27">
        <f t="shared" ref="CZ27:CZ33" si="10">AF27</f>
        <v>0.28000000000000003</v>
      </c>
      <c r="DA27">
        <f t="shared" ref="DA27:DA33" si="11">AJ27</f>
        <v>9.0399999999999991</v>
      </c>
      <c r="DB27">
        <f t="shared" si="6"/>
        <v>0.51700000000000002</v>
      </c>
      <c r="DC27">
        <f t="shared" si="7"/>
        <v>0</v>
      </c>
      <c r="DD27" t="s">
        <v>3</v>
      </c>
      <c r="DE27" t="s">
        <v>3</v>
      </c>
      <c r="DF27">
        <f t="shared" si="8"/>
        <v>0</v>
      </c>
      <c r="DG27">
        <f t="shared" ref="DG27:DG33" si="12">ROUND(ROUND(AF27*AJ27,2)*CX27,2)</f>
        <v>1.35</v>
      </c>
      <c r="DH27">
        <f t="shared" ref="DH27:DH33" si="13">ROUND(ROUND(AG27*AK27,2)*CX27,2)</f>
        <v>0</v>
      </c>
      <c r="DI27">
        <f t="shared" si="0"/>
        <v>0</v>
      </c>
      <c r="DJ27">
        <f t="shared" ref="DJ27:DJ33" si="14">DG27</f>
        <v>1.35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ROW(Source!A39)</f>
        <v>39</v>
      </c>
      <c r="B28">
        <v>61054198</v>
      </c>
      <c r="C28">
        <v>61054952</v>
      </c>
      <c r="D28">
        <v>60231090</v>
      </c>
      <c r="E28">
        <v>1</v>
      </c>
      <c r="F28">
        <v>1</v>
      </c>
      <c r="G28">
        <v>1079</v>
      </c>
      <c r="H28">
        <v>2</v>
      </c>
      <c r="I28" t="s">
        <v>414</v>
      </c>
      <c r="J28" t="s">
        <v>415</v>
      </c>
      <c r="K28" t="s">
        <v>416</v>
      </c>
      <c r="L28">
        <v>1368</v>
      </c>
      <c r="N28">
        <v>1011</v>
      </c>
      <c r="O28" t="s">
        <v>79</v>
      </c>
      <c r="P28" t="s">
        <v>79</v>
      </c>
      <c r="Q28">
        <v>1</v>
      </c>
      <c r="W28">
        <v>0</v>
      </c>
      <c r="X28">
        <v>2009833419</v>
      </c>
      <c r="Y28">
        <f t="shared" si="5"/>
        <v>0.42900000000000005</v>
      </c>
      <c r="AA28">
        <v>0</v>
      </c>
      <c r="AB28">
        <v>20.420000000000002</v>
      </c>
      <c r="AC28">
        <v>0</v>
      </c>
      <c r="AD28">
        <v>0</v>
      </c>
      <c r="AE28">
        <v>0</v>
      </c>
      <c r="AF28">
        <v>1.29</v>
      </c>
      <c r="AG28">
        <v>0</v>
      </c>
      <c r="AH28">
        <v>0</v>
      </c>
      <c r="AI28">
        <v>1</v>
      </c>
      <c r="AJ28">
        <v>14.56</v>
      </c>
      <c r="AK28">
        <v>55.67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0.39</v>
      </c>
      <c r="AU28" t="s">
        <v>35</v>
      </c>
      <c r="AV28">
        <v>0</v>
      </c>
      <c r="AW28">
        <v>2</v>
      </c>
      <c r="AX28">
        <v>61054955</v>
      </c>
      <c r="AY28">
        <v>1</v>
      </c>
      <c r="AZ28">
        <v>0</v>
      </c>
      <c r="BA28">
        <v>33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ROUND(Y28*Source!I39*DO28,9)</f>
        <v>0</v>
      </c>
      <c r="CX28">
        <f>ROUND(Y28*Source!I39,9)</f>
        <v>0.123552</v>
      </c>
      <c r="CY28">
        <f t="shared" si="9"/>
        <v>20.420000000000002</v>
      </c>
      <c r="CZ28">
        <f t="shared" si="10"/>
        <v>1.29</v>
      </c>
      <c r="DA28">
        <f t="shared" si="11"/>
        <v>14.56</v>
      </c>
      <c r="DB28">
        <f t="shared" si="6"/>
        <v>0.55000000000000004</v>
      </c>
      <c r="DC28">
        <f t="shared" si="7"/>
        <v>0</v>
      </c>
      <c r="DD28" t="s">
        <v>3</v>
      </c>
      <c r="DE28" t="s">
        <v>3</v>
      </c>
      <c r="DF28">
        <f t="shared" si="8"/>
        <v>0</v>
      </c>
      <c r="DG28">
        <f t="shared" si="12"/>
        <v>2.3199999999999998</v>
      </c>
      <c r="DH28">
        <f t="shared" si="13"/>
        <v>0</v>
      </c>
      <c r="DI28">
        <f t="shared" si="0"/>
        <v>0</v>
      </c>
      <c r="DJ28">
        <f t="shared" si="14"/>
        <v>2.3199999999999998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ROW(Source!A39)</f>
        <v>39</v>
      </c>
      <c r="B29">
        <v>61054198</v>
      </c>
      <c r="C29">
        <v>61054952</v>
      </c>
      <c r="D29">
        <v>60231385</v>
      </c>
      <c r="E29">
        <v>1</v>
      </c>
      <c r="F29">
        <v>1</v>
      </c>
      <c r="G29">
        <v>1079</v>
      </c>
      <c r="H29">
        <v>2</v>
      </c>
      <c r="I29" t="s">
        <v>393</v>
      </c>
      <c r="J29" t="s">
        <v>394</v>
      </c>
      <c r="K29" t="s">
        <v>395</v>
      </c>
      <c r="L29">
        <v>1368</v>
      </c>
      <c r="N29">
        <v>1011</v>
      </c>
      <c r="O29" t="s">
        <v>79</v>
      </c>
      <c r="P29" t="s">
        <v>79</v>
      </c>
      <c r="Q29">
        <v>1</v>
      </c>
      <c r="W29">
        <v>0</v>
      </c>
      <c r="X29">
        <v>654681671</v>
      </c>
      <c r="Y29">
        <f t="shared" si="5"/>
        <v>0.20900000000000002</v>
      </c>
      <c r="AA29">
        <v>0</v>
      </c>
      <c r="AB29">
        <v>1506.7</v>
      </c>
      <c r="AC29">
        <v>763.68</v>
      </c>
      <c r="AD29">
        <v>0</v>
      </c>
      <c r="AE29">
        <v>0</v>
      </c>
      <c r="AF29">
        <v>83.1</v>
      </c>
      <c r="AG29">
        <v>12.62</v>
      </c>
      <c r="AH29">
        <v>0</v>
      </c>
      <c r="AI29">
        <v>1</v>
      </c>
      <c r="AJ29">
        <v>16.68</v>
      </c>
      <c r="AK29">
        <v>55.67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0.19</v>
      </c>
      <c r="AU29" t="s">
        <v>35</v>
      </c>
      <c r="AV29">
        <v>0</v>
      </c>
      <c r="AW29">
        <v>2</v>
      </c>
      <c r="AX29">
        <v>61054956</v>
      </c>
      <c r="AY29">
        <v>1</v>
      </c>
      <c r="AZ29">
        <v>0</v>
      </c>
      <c r="BA29">
        <v>34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ROUND(Y29*Source!I39*DO29,9)</f>
        <v>0.75962304000000003</v>
      </c>
      <c r="CX29">
        <f>ROUND(Y29*Source!I39,9)</f>
        <v>6.0192000000000002E-2</v>
      </c>
      <c r="CY29">
        <f t="shared" si="9"/>
        <v>1506.7</v>
      </c>
      <c r="CZ29">
        <f t="shared" si="10"/>
        <v>83.1</v>
      </c>
      <c r="DA29">
        <f t="shared" si="11"/>
        <v>16.68</v>
      </c>
      <c r="DB29">
        <f t="shared" si="6"/>
        <v>17.369</v>
      </c>
      <c r="DC29">
        <f t="shared" si="7"/>
        <v>2.64</v>
      </c>
      <c r="DD29" t="s">
        <v>3</v>
      </c>
      <c r="DE29" t="s">
        <v>3</v>
      </c>
      <c r="DF29">
        <f t="shared" si="8"/>
        <v>0</v>
      </c>
      <c r="DG29">
        <f t="shared" si="12"/>
        <v>83.43</v>
      </c>
      <c r="DH29">
        <f t="shared" si="13"/>
        <v>42.29</v>
      </c>
      <c r="DI29">
        <f t="shared" si="0"/>
        <v>0</v>
      </c>
      <c r="DJ29">
        <f t="shared" si="14"/>
        <v>83.43</v>
      </c>
      <c r="DK29">
        <v>0</v>
      </c>
      <c r="DL29" t="s">
        <v>374</v>
      </c>
      <c r="DM29">
        <v>0</v>
      </c>
      <c r="DN29" t="s">
        <v>370</v>
      </c>
      <c r="DO29">
        <v>12.62</v>
      </c>
    </row>
    <row r="30" spans="1:119" x14ac:dyDescent="0.2">
      <c r="A30">
        <f>ROW(Source!A39)</f>
        <v>39</v>
      </c>
      <c r="B30">
        <v>61054198</v>
      </c>
      <c r="C30">
        <v>61054952</v>
      </c>
      <c r="D30">
        <v>60231452</v>
      </c>
      <c r="E30">
        <v>1</v>
      </c>
      <c r="F30">
        <v>1</v>
      </c>
      <c r="G30">
        <v>1079</v>
      </c>
      <c r="H30">
        <v>2</v>
      </c>
      <c r="I30" t="s">
        <v>417</v>
      </c>
      <c r="J30" t="s">
        <v>418</v>
      </c>
      <c r="K30" t="s">
        <v>419</v>
      </c>
      <c r="L30">
        <v>1368</v>
      </c>
      <c r="N30">
        <v>1011</v>
      </c>
      <c r="O30" t="s">
        <v>79</v>
      </c>
      <c r="P30" t="s">
        <v>79</v>
      </c>
      <c r="Q30">
        <v>1</v>
      </c>
      <c r="W30">
        <v>0</v>
      </c>
      <c r="X30">
        <v>1853392007</v>
      </c>
      <c r="Y30">
        <f t="shared" si="5"/>
        <v>0.31900000000000001</v>
      </c>
      <c r="AA30">
        <v>0</v>
      </c>
      <c r="AB30">
        <v>4.3600000000000003</v>
      </c>
      <c r="AC30">
        <v>0</v>
      </c>
      <c r="AD30">
        <v>0</v>
      </c>
      <c r="AE30">
        <v>0</v>
      </c>
      <c r="AF30">
        <v>0.42</v>
      </c>
      <c r="AG30">
        <v>0</v>
      </c>
      <c r="AH30">
        <v>0</v>
      </c>
      <c r="AI30">
        <v>1</v>
      </c>
      <c r="AJ30">
        <v>9.5500000000000007</v>
      </c>
      <c r="AK30">
        <v>55.67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0.28999999999999998</v>
      </c>
      <c r="AU30" t="s">
        <v>35</v>
      </c>
      <c r="AV30">
        <v>0</v>
      </c>
      <c r="AW30">
        <v>2</v>
      </c>
      <c r="AX30">
        <v>61054958</v>
      </c>
      <c r="AY30">
        <v>1</v>
      </c>
      <c r="AZ30">
        <v>0</v>
      </c>
      <c r="BA30">
        <v>35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ROUND(Y30*Source!I39*DO30,9)</f>
        <v>0</v>
      </c>
      <c r="CX30">
        <f>ROUND(Y30*Source!I39,9)</f>
        <v>9.1871999999999995E-2</v>
      </c>
      <c r="CY30">
        <f t="shared" si="9"/>
        <v>4.3600000000000003</v>
      </c>
      <c r="CZ30">
        <f t="shared" si="10"/>
        <v>0.42</v>
      </c>
      <c r="DA30">
        <f t="shared" si="11"/>
        <v>9.5500000000000007</v>
      </c>
      <c r="DB30">
        <f t="shared" si="6"/>
        <v>0.13200000000000001</v>
      </c>
      <c r="DC30">
        <f t="shared" si="7"/>
        <v>0</v>
      </c>
      <c r="DD30" t="s">
        <v>3</v>
      </c>
      <c r="DE30" t="s">
        <v>3</v>
      </c>
      <c r="DF30">
        <f t="shared" si="8"/>
        <v>0</v>
      </c>
      <c r="DG30">
        <f t="shared" si="12"/>
        <v>0.37</v>
      </c>
      <c r="DH30">
        <f t="shared" si="13"/>
        <v>0</v>
      </c>
      <c r="DI30">
        <f t="shared" si="0"/>
        <v>0</v>
      </c>
      <c r="DJ30">
        <f t="shared" si="14"/>
        <v>0.37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ROW(Source!A39)</f>
        <v>39</v>
      </c>
      <c r="B31">
        <v>61054198</v>
      </c>
      <c r="C31">
        <v>61054952</v>
      </c>
      <c r="D31">
        <v>60231472</v>
      </c>
      <c r="E31">
        <v>1</v>
      </c>
      <c r="F31">
        <v>1</v>
      </c>
      <c r="G31">
        <v>1079</v>
      </c>
      <c r="H31">
        <v>2</v>
      </c>
      <c r="I31" t="s">
        <v>420</v>
      </c>
      <c r="J31" t="s">
        <v>421</v>
      </c>
      <c r="K31" t="s">
        <v>422</v>
      </c>
      <c r="L31">
        <v>1368</v>
      </c>
      <c r="N31">
        <v>1011</v>
      </c>
      <c r="O31" t="s">
        <v>79</v>
      </c>
      <c r="P31" t="s">
        <v>79</v>
      </c>
      <c r="Q31">
        <v>1</v>
      </c>
      <c r="W31">
        <v>0</v>
      </c>
      <c r="X31">
        <v>1715715956</v>
      </c>
      <c r="Y31">
        <f t="shared" si="5"/>
        <v>9.4489999999999998</v>
      </c>
      <c r="AA31">
        <v>0</v>
      </c>
      <c r="AB31">
        <v>34.72</v>
      </c>
      <c r="AC31">
        <v>2.42</v>
      </c>
      <c r="AD31">
        <v>0</v>
      </c>
      <c r="AE31">
        <v>0</v>
      </c>
      <c r="AF31">
        <v>2.58</v>
      </c>
      <c r="AG31">
        <v>0.04</v>
      </c>
      <c r="AH31">
        <v>0</v>
      </c>
      <c r="AI31">
        <v>1</v>
      </c>
      <c r="AJ31">
        <v>12.38</v>
      </c>
      <c r="AK31">
        <v>55.67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8.59</v>
      </c>
      <c r="AU31" t="s">
        <v>35</v>
      </c>
      <c r="AV31">
        <v>0</v>
      </c>
      <c r="AW31">
        <v>2</v>
      </c>
      <c r="AX31">
        <v>61054959</v>
      </c>
      <c r="AY31">
        <v>1</v>
      </c>
      <c r="AZ31">
        <v>0</v>
      </c>
      <c r="BA31">
        <v>36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ROUND(Y31*Source!I39*DO31,9)</f>
        <v>0.10885248</v>
      </c>
      <c r="CX31">
        <f>ROUND(Y31*Source!I39,9)</f>
        <v>2.7213120000000002</v>
      </c>
      <c r="CY31">
        <f t="shared" si="9"/>
        <v>34.72</v>
      </c>
      <c r="CZ31">
        <f t="shared" si="10"/>
        <v>2.58</v>
      </c>
      <c r="DA31">
        <f t="shared" si="11"/>
        <v>12.38</v>
      </c>
      <c r="DB31">
        <f t="shared" si="6"/>
        <v>24.376000000000001</v>
      </c>
      <c r="DC31">
        <f t="shared" si="7"/>
        <v>0.374</v>
      </c>
      <c r="DD31" t="s">
        <v>3</v>
      </c>
      <c r="DE31" t="s">
        <v>3</v>
      </c>
      <c r="DF31">
        <f t="shared" si="8"/>
        <v>0</v>
      </c>
      <c r="DG31">
        <f t="shared" si="12"/>
        <v>86.92</v>
      </c>
      <c r="DH31">
        <f t="shared" si="13"/>
        <v>6.07</v>
      </c>
      <c r="DI31">
        <f t="shared" si="0"/>
        <v>0</v>
      </c>
      <c r="DJ31">
        <f t="shared" si="14"/>
        <v>86.92</v>
      </c>
      <c r="DK31">
        <v>0</v>
      </c>
      <c r="DL31" t="s">
        <v>374</v>
      </c>
      <c r="DM31">
        <v>0</v>
      </c>
      <c r="DN31" t="s">
        <v>370</v>
      </c>
      <c r="DO31">
        <v>0.04</v>
      </c>
    </row>
    <row r="32" spans="1:119" x14ac:dyDescent="0.2">
      <c r="A32">
        <f>ROW(Source!A39)</f>
        <v>39</v>
      </c>
      <c r="B32">
        <v>61054198</v>
      </c>
      <c r="C32">
        <v>61054952</v>
      </c>
      <c r="D32">
        <v>60230624</v>
      </c>
      <c r="E32">
        <v>1</v>
      </c>
      <c r="F32">
        <v>1</v>
      </c>
      <c r="G32">
        <v>1079</v>
      </c>
      <c r="H32">
        <v>2</v>
      </c>
      <c r="I32" t="s">
        <v>390</v>
      </c>
      <c r="J32" t="s">
        <v>391</v>
      </c>
      <c r="K32" t="s">
        <v>392</v>
      </c>
      <c r="L32">
        <v>1368</v>
      </c>
      <c r="N32">
        <v>1011</v>
      </c>
      <c r="O32" t="s">
        <v>79</v>
      </c>
      <c r="P32" t="s">
        <v>79</v>
      </c>
      <c r="Q32">
        <v>1</v>
      </c>
      <c r="W32">
        <v>0</v>
      </c>
      <c r="X32">
        <v>-294230152</v>
      </c>
      <c r="Y32">
        <f t="shared" si="5"/>
        <v>0.13200000000000001</v>
      </c>
      <c r="AA32">
        <v>0</v>
      </c>
      <c r="AB32">
        <v>2738.29</v>
      </c>
      <c r="AC32">
        <v>1024.49</v>
      </c>
      <c r="AD32">
        <v>0</v>
      </c>
      <c r="AE32">
        <v>0</v>
      </c>
      <c r="AF32">
        <v>179.17</v>
      </c>
      <c r="AG32">
        <v>16.93</v>
      </c>
      <c r="AH32">
        <v>0</v>
      </c>
      <c r="AI32">
        <v>1</v>
      </c>
      <c r="AJ32">
        <v>14.06</v>
      </c>
      <c r="AK32">
        <v>55.67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0.12</v>
      </c>
      <c r="AU32" t="s">
        <v>35</v>
      </c>
      <c r="AV32">
        <v>0</v>
      </c>
      <c r="AW32">
        <v>2</v>
      </c>
      <c r="AX32">
        <v>61054957</v>
      </c>
      <c r="AY32">
        <v>1</v>
      </c>
      <c r="AZ32">
        <v>0</v>
      </c>
      <c r="BA32">
        <v>37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ROUND(Y32*Source!I39*DO32,9)</f>
        <v>0.64361088</v>
      </c>
      <c r="CX32">
        <f>ROUND(Y32*Source!I39,9)</f>
        <v>3.8016000000000001E-2</v>
      </c>
      <c r="CY32">
        <f t="shared" si="9"/>
        <v>2738.29</v>
      </c>
      <c r="CZ32">
        <f t="shared" si="10"/>
        <v>179.17</v>
      </c>
      <c r="DA32">
        <f t="shared" si="11"/>
        <v>14.06</v>
      </c>
      <c r="DB32">
        <f t="shared" si="6"/>
        <v>23.65</v>
      </c>
      <c r="DC32">
        <f t="shared" si="7"/>
        <v>2.2330000000000001</v>
      </c>
      <c r="DD32" t="s">
        <v>3</v>
      </c>
      <c r="DE32" t="s">
        <v>3</v>
      </c>
      <c r="DF32">
        <f t="shared" si="8"/>
        <v>0</v>
      </c>
      <c r="DG32">
        <f t="shared" si="12"/>
        <v>95.77</v>
      </c>
      <c r="DH32">
        <f t="shared" si="13"/>
        <v>35.83</v>
      </c>
      <c r="DI32">
        <f t="shared" si="0"/>
        <v>0</v>
      </c>
      <c r="DJ32">
        <f t="shared" si="14"/>
        <v>95.77</v>
      </c>
      <c r="DK32">
        <v>0</v>
      </c>
      <c r="DL32" t="s">
        <v>374</v>
      </c>
      <c r="DM32">
        <v>0</v>
      </c>
      <c r="DN32" t="s">
        <v>370</v>
      </c>
      <c r="DO32">
        <v>16.93</v>
      </c>
    </row>
    <row r="33" spans="1:119" x14ac:dyDescent="0.2">
      <c r="A33">
        <f>ROW(Source!A39)</f>
        <v>39</v>
      </c>
      <c r="B33">
        <v>61054198</v>
      </c>
      <c r="C33">
        <v>61054952</v>
      </c>
      <c r="D33">
        <v>60230717</v>
      </c>
      <c r="E33">
        <v>1</v>
      </c>
      <c r="F33">
        <v>1</v>
      </c>
      <c r="G33">
        <v>1079</v>
      </c>
      <c r="H33">
        <v>2</v>
      </c>
      <c r="I33" t="s">
        <v>423</v>
      </c>
      <c r="J33" t="s">
        <v>424</v>
      </c>
      <c r="K33" t="s">
        <v>425</v>
      </c>
      <c r="L33">
        <v>1368</v>
      </c>
      <c r="N33">
        <v>1011</v>
      </c>
      <c r="O33" t="s">
        <v>79</v>
      </c>
      <c r="P33" t="s">
        <v>79</v>
      </c>
      <c r="Q33">
        <v>1</v>
      </c>
      <c r="W33">
        <v>0</v>
      </c>
      <c r="X33">
        <v>-393454116</v>
      </c>
      <c r="Y33">
        <f t="shared" si="5"/>
        <v>0.94600000000000006</v>
      </c>
      <c r="AA33">
        <v>0</v>
      </c>
      <c r="AB33">
        <v>7.17</v>
      </c>
      <c r="AC33">
        <v>0</v>
      </c>
      <c r="AD33">
        <v>0</v>
      </c>
      <c r="AE33">
        <v>0</v>
      </c>
      <c r="AF33">
        <v>0.73</v>
      </c>
      <c r="AG33">
        <v>0</v>
      </c>
      <c r="AH33">
        <v>0</v>
      </c>
      <c r="AI33">
        <v>1</v>
      </c>
      <c r="AJ33">
        <v>9.0399999999999991</v>
      </c>
      <c r="AK33">
        <v>55.67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0.86</v>
      </c>
      <c r="AU33" t="s">
        <v>35</v>
      </c>
      <c r="AV33">
        <v>0</v>
      </c>
      <c r="AW33">
        <v>2</v>
      </c>
      <c r="AX33">
        <v>61054960</v>
      </c>
      <c r="AY33">
        <v>1</v>
      </c>
      <c r="AZ33">
        <v>0</v>
      </c>
      <c r="BA33">
        <v>38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ROUND(Y33*Source!I39*DO33,9)</f>
        <v>0</v>
      </c>
      <c r="CX33">
        <f>ROUND(Y33*Source!I39,9)</f>
        <v>0.27244800000000002</v>
      </c>
      <c r="CY33">
        <f t="shared" si="9"/>
        <v>7.17</v>
      </c>
      <c r="CZ33">
        <f t="shared" si="10"/>
        <v>0.73</v>
      </c>
      <c r="DA33">
        <f t="shared" si="11"/>
        <v>9.0399999999999991</v>
      </c>
      <c r="DB33">
        <f t="shared" si="6"/>
        <v>0.69299999999999995</v>
      </c>
      <c r="DC33">
        <f t="shared" si="7"/>
        <v>0</v>
      </c>
      <c r="DD33" t="s">
        <v>3</v>
      </c>
      <c r="DE33" t="s">
        <v>3</v>
      </c>
      <c r="DF33">
        <f t="shared" si="8"/>
        <v>0</v>
      </c>
      <c r="DG33">
        <f t="shared" si="12"/>
        <v>1.8</v>
      </c>
      <c r="DH33">
        <f t="shared" si="13"/>
        <v>0</v>
      </c>
      <c r="DI33">
        <f t="shared" si="0"/>
        <v>0</v>
      </c>
      <c r="DJ33">
        <f t="shared" si="14"/>
        <v>1.8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ROW(Source!A39)</f>
        <v>39</v>
      </c>
      <c r="B34">
        <v>61054198</v>
      </c>
      <c r="C34">
        <v>61054952</v>
      </c>
      <c r="D34">
        <v>60199423</v>
      </c>
      <c r="E34">
        <v>1</v>
      </c>
      <c r="F34">
        <v>1</v>
      </c>
      <c r="G34">
        <v>1079</v>
      </c>
      <c r="H34">
        <v>3</v>
      </c>
      <c r="I34" t="s">
        <v>405</v>
      </c>
      <c r="J34" t="s">
        <v>406</v>
      </c>
      <c r="K34" t="s">
        <v>407</v>
      </c>
      <c r="L34">
        <v>1348</v>
      </c>
      <c r="N34">
        <v>1009</v>
      </c>
      <c r="O34" t="s">
        <v>237</v>
      </c>
      <c r="P34" t="s">
        <v>237</v>
      </c>
      <c r="Q34">
        <v>1000</v>
      </c>
      <c r="W34">
        <v>0</v>
      </c>
      <c r="X34">
        <v>-421167940</v>
      </c>
      <c r="Y34">
        <f t="shared" ref="Y34:Y46" si="15">(AT34*1)</f>
        <v>1.0000000000000001E-5</v>
      </c>
      <c r="AA34">
        <v>84991.91</v>
      </c>
      <c r="AB34">
        <v>0</v>
      </c>
      <c r="AC34">
        <v>0</v>
      </c>
      <c r="AD34">
        <v>0</v>
      </c>
      <c r="AE34">
        <v>6512.79</v>
      </c>
      <c r="AF34">
        <v>0</v>
      </c>
      <c r="AG34">
        <v>0</v>
      </c>
      <c r="AH34">
        <v>0</v>
      </c>
      <c r="AI34">
        <v>13.05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1.0000000000000001E-5</v>
      </c>
      <c r="AU34" t="s">
        <v>34</v>
      </c>
      <c r="AV34">
        <v>0</v>
      </c>
      <c r="AW34">
        <v>2</v>
      </c>
      <c r="AX34">
        <v>61054961</v>
      </c>
      <c r="AY34">
        <v>1</v>
      </c>
      <c r="AZ34">
        <v>0</v>
      </c>
      <c r="BA34">
        <v>39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ROUND(Y34*Source!I39,9)</f>
        <v>2.88E-6</v>
      </c>
      <c r="CY34">
        <f t="shared" ref="CY34:CY46" si="16">AA34</f>
        <v>84991.91</v>
      </c>
      <c r="CZ34">
        <f t="shared" ref="CZ34:CZ46" si="17">AE34</f>
        <v>6512.79</v>
      </c>
      <c r="DA34">
        <f t="shared" ref="DA34:DA46" si="18">AI34</f>
        <v>13.05</v>
      </c>
      <c r="DB34">
        <f t="shared" ref="DB34:DB46" si="19">ROUND((ROUND(AT34*CZ34,2)*1),6)</f>
        <v>7.0000000000000007E-2</v>
      </c>
      <c r="DC34">
        <f t="shared" ref="DC34:DC46" si="20">ROUND((ROUND(AT34*AG34,2)*1),6)</f>
        <v>0</v>
      </c>
      <c r="DD34" t="s">
        <v>3</v>
      </c>
      <c r="DE34" t="s">
        <v>3</v>
      </c>
      <c r="DF34">
        <f t="shared" ref="DF34:DF46" si="21">ROUND(ROUND(AE34*AI34,2)*CX34,2)</f>
        <v>0.24</v>
      </c>
      <c r="DG34">
        <f t="shared" ref="DG34:DG47" si="22">ROUND(ROUND(AF34,2)*CX34,2)</f>
        <v>0</v>
      </c>
      <c r="DH34">
        <f t="shared" ref="DH34:DH47" si="23">ROUND(ROUND(AG34,2)*CX34,2)</f>
        <v>0</v>
      </c>
      <c r="DI34">
        <f t="shared" si="0"/>
        <v>0</v>
      </c>
      <c r="DJ34">
        <f t="shared" ref="DJ34:DJ46" si="24">DF34</f>
        <v>0.24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ROW(Source!A39)</f>
        <v>39</v>
      </c>
      <c r="B35">
        <v>61054198</v>
      </c>
      <c r="C35">
        <v>61054952</v>
      </c>
      <c r="D35">
        <v>60200475</v>
      </c>
      <c r="E35">
        <v>1</v>
      </c>
      <c r="F35">
        <v>1</v>
      </c>
      <c r="G35">
        <v>1079</v>
      </c>
      <c r="H35">
        <v>3</v>
      </c>
      <c r="I35" t="s">
        <v>426</v>
      </c>
      <c r="J35" t="s">
        <v>427</v>
      </c>
      <c r="K35" t="s">
        <v>428</v>
      </c>
      <c r="L35">
        <v>1348</v>
      </c>
      <c r="N35">
        <v>1009</v>
      </c>
      <c r="O35" t="s">
        <v>237</v>
      </c>
      <c r="P35" t="s">
        <v>237</v>
      </c>
      <c r="Q35">
        <v>1000</v>
      </c>
      <c r="W35">
        <v>0</v>
      </c>
      <c r="X35">
        <v>-925205253</v>
      </c>
      <c r="Y35">
        <f t="shared" si="15"/>
        <v>4.0000000000000001E-3</v>
      </c>
      <c r="AA35">
        <v>96146.27</v>
      </c>
      <c r="AB35">
        <v>0</v>
      </c>
      <c r="AC35">
        <v>0</v>
      </c>
      <c r="AD35">
        <v>0</v>
      </c>
      <c r="AE35">
        <v>7185.82</v>
      </c>
      <c r="AF35">
        <v>0</v>
      </c>
      <c r="AG35">
        <v>0</v>
      </c>
      <c r="AH35">
        <v>0</v>
      </c>
      <c r="AI35">
        <v>13.38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4.0000000000000001E-3</v>
      </c>
      <c r="AU35" t="s">
        <v>34</v>
      </c>
      <c r="AV35">
        <v>0</v>
      </c>
      <c r="AW35">
        <v>2</v>
      </c>
      <c r="AX35">
        <v>61054962</v>
      </c>
      <c r="AY35">
        <v>1</v>
      </c>
      <c r="AZ35">
        <v>0</v>
      </c>
      <c r="BA35">
        <v>40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ROUND(Y35*Source!I39,9)</f>
        <v>1.152E-3</v>
      </c>
      <c r="CY35">
        <f t="shared" si="16"/>
        <v>96146.27</v>
      </c>
      <c r="CZ35">
        <f t="shared" si="17"/>
        <v>7185.82</v>
      </c>
      <c r="DA35">
        <f t="shared" si="18"/>
        <v>13.38</v>
      </c>
      <c r="DB35">
        <f t="shared" si="19"/>
        <v>28.74</v>
      </c>
      <c r="DC35">
        <f t="shared" si="20"/>
        <v>0</v>
      </c>
      <c r="DD35" t="s">
        <v>3</v>
      </c>
      <c r="DE35" t="s">
        <v>3</v>
      </c>
      <c r="DF35">
        <f t="shared" si="21"/>
        <v>110.76</v>
      </c>
      <c r="DG35">
        <f t="shared" si="22"/>
        <v>0</v>
      </c>
      <c r="DH35">
        <f t="shared" si="23"/>
        <v>0</v>
      </c>
      <c r="DI35">
        <f t="shared" si="0"/>
        <v>0</v>
      </c>
      <c r="DJ35">
        <f t="shared" si="24"/>
        <v>110.76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ROW(Source!A39)</f>
        <v>39</v>
      </c>
      <c r="B36">
        <v>61054198</v>
      </c>
      <c r="C36">
        <v>61054952</v>
      </c>
      <c r="D36">
        <v>60200505</v>
      </c>
      <c r="E36">
        <v>1</v>
      </c>
      <c r="F36">
        <v>1</v>
      </c>
      <c r="G36">
        <v>1079</v>
      </c>
      <c r="H36">
        <v>3</v>
      </c>
      <c r="I36" t="s">
        <v>429</v>
      </c>
      <c r="J36" t="s">
        <v>430</v>
      </c>
      <c r="K36" t="s">
        <v>431</v>
      </c>
      <c r="L36">
        <v>1354</v>
      </c>
      <c r="N36">
        <v>1010</v>
      </c>
      <c r="O36" t="s">
        <v>187</v>
      </c>
      <c r="P36" t="s">
        <v>187</v>
      </c>
      <c r="Q36">
        <v>1</v>
      </c>
      <c r="W36">
        <v>0</v>
      </c>
      <c r="X36">
        <v>-1386163682</v>
      </c>
      <c r="Y36">
        <f t="shared" si="15"/>
        <v>0.12</v>
      </c>
      <c r="AA36">
        <v>97.28</v>
      </c>
      <c r="AB36">
        <v>0</v>
      </c>
      <c r="AC36">
        <v>0</v>
      </c>
      <c r="AD36">
        <v>0</v>
      </c>
      <c r="AE36">
        <v>13.76</v>
      </c>
      <c r="AF36">
        <v>0</v>
      </c>
      <c r="AG36">
        <v>0</v>
      </c>
      <c r="AH36">
        <v>0</v>
      </c>
      <c r="AI36">
        <v>7.07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0.12</v>
      </c>
      <c r="AU36" t="s">
        <v>34</v>
      </c>
      <c r="AV36">
        <v>0</v>
      </c>
      <c r="AW36">
        <v>2</v>
      </c>
      <c r="AX36">
        <v>61054963</v>
      </c>
      <c r="AY36">
        <v>1</v>
      </c>
      <c r="AZ36">
        <v>0</v>
      </c>
      <c r="BA36">
        <v>41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ROUND(Y36*Source!I39,9)</f>
        <v>3.456E-2</v>
      </c>
      <c r="CY36">
        <f t="shared" si="16"/>
        <v>97.28</v>
      </c>
      <c r="CZ36">
        <f t="shared" si="17"/>
        <v>13.76</v>
      </c>
      <c r="DA36">
        <f t="shared" si="18"/>
        <v>7.07</v>
      </c>
      <c r="DB36">
        <f t="shared" si="19"/>
        <v>1.65</v>
      </c>
      <c r="DC36">
        <f t="shared" si="20"/>
        <v>0</v>
      </c>
      <c r="DD36" t="s">
        <v>3</v>
      </c>
      <c r="DE36" t="s">
        <v>3</v>
      </c>
      <c r="DF36">
        <f t="shared" si="21"/>
        <v>3.36</v>
      </c>
      <c r="DG36">
        <f t="shared" si="22"/>
        <v>0</v>
      </c>
      <c r="DH36">
        <f t="shared" si="23"/>
        <v>0</v>
      </c>
      <c r="DI36">
        <f t="shared" si="0"/>
        <v>0</v>
      </c>
      <c r="DJ36">
        <f t="shared" si="24"/>
        <v>3.36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ROW(Source!A39)</f>
        <v>39</v>
      </c>
      <c r="B37">
        <v>61054198</v>
      </c>
      <c r="C37">
        <v>61054952</v>
      </c>
      <c r="D37">
        <v>60199454</v>
      </c>
      <c r="E37">
        <v>1</v>
      </c>
      <c r="F37">
        <v>1</v>
      </c>
      <c r="G37">
        <v>1079</v>
      </c>
      <c r="H37">
        <v>3</v>
      </c>
      <c r="I37" t="s">
        <v>432</v>
      </c>
      <c r="J37" t="s">
        <v>433</v>
      </c>
      <c r="K37" t="s">
        <v>434</v>
      </c>
      <c r="L37">
        <v>1348</v>
      </c>
      <c r="N37">
        <v>1009</v>
      </c>
      <c r="O37" t="s">
        <v>237</v>
      </c>
      <c r="P37" t="s">
        <v>237</v>
      </c>
      <c r="Q37">
        <v>1000</v>
      </c>
      <c r="W37">
        <v>0</v>
      </c>
      <c r="X37">
        <v>966186740</v>
      </c>
      <c r="Y37">
        <f t="shared" si="15"/>
        <v>3.1E-4</v>
      </c>
      <c r="AA37">
        <v>66964.52</v>
      </c>
      <c r="AB37">
        <v>0</v>
      </c>
      <c r="AC37">
        <v>0</v>
      </c>
      <c r="AD37">
        <v>0</v>
      </c>
      <c r="AE37">
        <v>18653.07</v>
      </c>
      <c r="AF37">
        <v>0</v>
      </c>
      <c r="AG37">
        <v>0</v>
      </c>
      <c r="AH37">
        <v>0</v>
      </c>
      <c r="AI37">
        <v>3.59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3.1E-4</v>
      </c>
      <c r="AU37" t="s">
        <v>34</v>
      </c>
      <c r="AV37">
        <v>0</v>
      </c>
      <c r="AW37">
        <v>2</v>
      </c>
      <c r="AX37">
        <v>61054964</v>
      </c>
      <c r="AY37">
        <v>1</v>
      </c>
      <c r="AZ37">
        <v>0</v>
      </c>
      <c r="BA37">
        <v>42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ROUND(Y37*Source!I39,9)</f>
        <v>8.9279999999999999E-5</v>
      </c>
      <c r="CY37">
        <f t="shared" si="16"/>
        <v>66964.52</v>
      </c>
      <c r="CZ37">
        <f t="shared" si="17"/>
        <v>18653.07</v>
      </c>
      <c r="DA37">
        <f t="shared" si="18"/>
        <v>3.59</v>
      </c>
      <c r="DB37">
        <f t="shared" si="19"/>
        <v>5.78</v>
      </c>
      <c r="DC37">
        <f t="shared" si="20"/>
        <v>0</v>
      </c>
      <c r="DD37" t="s">
        <v>3</v>
      </c>
      <c r="DE37" t="s">
        <v>3</v>
      </c>
      <c r="DF37">
        <f t="shared" si="21"/>
        <v>5.98</v>
      </c>
      <c r="DG37">
        <f t="shared" si="22"/>
        <v>0</v>
      </c>
      <c r="DH37">
        <f t="shared" si="23"/>
        <v>0</v>
      </c>
      <c r="DI37">
        <f t="shared" si="0"/>
        <v>0</v>
      </c>
      <c r="DJ37">
        <f t="shared" si="24"/>
        <v>5.98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ROW(Source!A39)</f>
        <v>39</v>
      </c>
      <c r="B38">
        <v>61054198</v>
      </c>
      <c r="C38">
        <v>61054952</v>
      </c>
      <c r="D38">
        <v>60201236</v>
      </c>
      <c r="E38">
        <v>1</v>
      </c>
      <c r="F38">
        <v>1</v>
      </c>
      <c r="G38">
        <v>1079</v>
      </c>
      <c r="H38">
        <v>3</v>
      </c>
      <c r="I38" t="s">
        <v>435</v>
      </c>
      <c r="J38" t="s">
        <v>436</v>
      </c>
      <c r="K38" t="s">
        <v>437</v>
      </c>
      <c r="L38">
        <v>1346</v>
      </c>
      <c r="N38">
        <v>1009</v>
      </c>
      <c r="O38" t="s">
        <v>215</v>
      </c>
      <c r="P38" t="s">
        <v>215</v>
      </c>
      <c r="Q38">
        <v>1</v>
      </c>
      <c r="W38">
        <v>0</v>
      </c>
      <c r="X38">
        <v>1274207263</v>
      </c>
      <c r="Y38">
        <f t="shared" si="15"/>
        <v>0.41</v>
      </c>
      <c r="AA38">
        <v>63</v>
      </c>
      <c r="AB38">
        <v>0</v>
      </c>
      <c r="AC38">
        <v>0</v>
      </c>
      <c r="AD38">
        <v>0</v>
      </c>
      <c r="AE38">
        <v>6.25</v>
      </c>
      <c r="AF38">
        <v>0</v>
      </c>
      <c r="AG38">
        <v>0</v>
      </c>
      <c r="AH38">
        <v>0</v>
      </c>
      <c r="AI38">
        <v>10.08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0.41</v>
      </c>
      <c r="AU38" t="s">
        <v>34</v>
      </c>
      <c r="AV38">
        <v>0</v>
      </c>
      <c r="AW38">
        <v>2</v>
      </c>
      <c r="AX38">
        <v>61054965</v>
      </c>
      <c r="AY38">
        <v>1</v>
      </c>
      <c r="AZ38">
        <v>0</v>
      </c>
      <c r="BA38">
        <v>43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ROUND(Y38*Source!I39,9)</f>
        <v>0.11808</v>
      </c>
      <c r="CY38">
        <f t="shared" si="16"/>
        <v>63</v>
      </c>
      <c r="CZ38">
        <f t="shared" si="17"/>
        <v>6.25</v>
      </c>
      <c r="DA38">
        <f t="shared" si="18"/>
        <v>10.08</v>
      </c>
      <c r="DB38">
        <f t="shared" si="19"/>
        <v>2.56</v>
      </c>
      <c r="DC38">
        <f t="shared" si="20"/>
        <v>0</v>
      </c>
      <c r="DD38" t="s">
        <v>3</v>
      </c>
      <c r="DE38" t="s">
        <v>3</v>
      </c>
      <c r="DF38">
        <f t="shared" si="21"/>
        <v>7.44</v>
      </c>
      <c r="DG38">
        <f t="shared" si="22"/>
        <v>0</v>
      </c>
      <c r="DH38">
        <f t="shared" si="23"/>
        <v>0</v>
      </c>
      <c r="DI38">
        <f t="shared" si="0"/>
        <v>0</v>
      </c>
      <c r="DJ38">
        <f t="shared" si="24"/>
        <v>7.44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ROW(Source!A39)</f>
        <v>39</v>
      </c>
      <c r="B39">
        <v>61054198</v>
      </c>
      <c r="C39">
        <v>61054952</v>
      </c>
      <c r="D39">
        <v>60199558</v>
      </c>
      <c r="E39">
        <v>1</v>
      </c>
      <c r="F39">
        <v>1</v>
      </c>
      <c r="G39">
        <v>1079</v>
      </c>
      <c r="H39">
        <v>3</v>
      </c>
      <c r="I39" t="s">
        <v>438</v>
      </c>
      <c r="J39" t="s">
        <v>439</v>
      </c>
      <c r="K39" t="s">
        <v>440</v>
      </c>
      <c r="L39">
        <v>1346</v>
      </c>
      <c r="N39">
        <v>1009</v>
      </c>
      <c r="O39" t="s">
        <v>215</v>
      </c>
      <c r="P39" t="s">
        <v>215</v>
      </c>
      <c r="Q39">
        <v>1</v>
      </c>
      <c r="W39">
        <v>0</v>
      </c>
      <c r="X39">
        <v>-1486700661</v>
      </c>
      <c r="Y39">
        <f t="shared" si="15"/>
        <v>0.1</v>
      </c>
      <c r="AA39">
        <v>308.17</v>
      </c>
      <c r="AB39">
        <v>0</v>
      </c>
      <c r="AC39">
        <v>0</v>
      </c>
      <c r="AD39">
        <v>0</v>
      </c>
      <c r="AE39">
        <v>29.89</v>
      </c>
      <c r="AF39">
        <v>0</v>
      </c>
      <c r="AG39">
        <v>0</v>
      </c>
      <c r="AH39">
        <v>0</v>
      </c>
      <c r="AI39">
        <v>10.31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0.1</v>
      </c>
      <c r="AU39" t="s">
        <v>34</v>
      </c>
      <c r="AV39">
        <v>0</v>
      </c>
      <c r="AW39">
        <v>2</v>
      </c>
      <c r="AX39">
        <v>61054966</v>
      </c>
      <c r="AY39">
        <v>1</v>
      </c>
      <c r="AZ39">
        <v>0</v>
      </c>
      <c r="BA39">
        <v>44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ROUND(Y39*Source!I39,9)</f>
        <v>2.8799999999999999E-2</v>
      </c>
      <c r="CY39">
        <f t="shared" si="16"/>
        <v>308.17</v>
      </c>
      <c r="CZ39">
        <f t="shared" si="17"/>
        <v>29.89</v>
      </c>
      <c r="DA39">
        <f t="shared" si="18"/>
        <v>10.31</v>
      </c>
      <c r="DB39">
        <f t="shared" si="19"/>
        <v>2.99</v>
      </c>
      <c r="DC39">
        <f t="shared" si="20"/>
        <v>0</v>
      </c>
      <c r="DD39" t="s">
        <v>3</v>
      </c>
      <c r="DE39" t="s">
        <v>3</v>
      </c>
      <c r="DF39">
        <f t="shared" si="21"/>
        <v>8.8800000000000008</v>
      </c>
      <c r="DG39">
        <f t="shared" si="22"/>
        <v>0</v>
      </c>
      <c r="DH39">
        <f t="shared" si="23"/>
        <v>0</v>
      </c>
      <c r="DI39">
        <f t="shared" si="0"/>
        <v>0</v>
      </c>
      <c r="DJ39">
        <f t="shared" si="24"/>
        <v>8.8800000000000008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ROW(Source!A39)</f>
        <v>39</v>
      </c>
      <c r="B40">
        <v>61054198</v>
      </c>
      <c r="C40">
        <v>61054952</v>
      </c>
      <c r="D40">
        <v>60199581</v>
      </c>
      <c r="E40">
        <v>1</v>
      </c>
      <c r="F40">
        <v>1</v>
      </c>
      <c r="G40">
        <v>1079</v>
      </c>
      <c r="H40">
        <v>3</v>
      </c>
      <c r="I40" t="s">
        <v>441</v>
      </c>
      <c r="J40" t="s">
        <v>442</v>
      </c>
      <c r="K40" t="s">
        <v>443</v>
      </c>
      <c r="L40">
        <v>1348</v>
      </c>
      <c r="N40">
        <v>1009</v>
      </c>
      <c r="O40" t="s">
        <v>237</v>
      </c>
      <c r="P40" t="s">
        <v>237</v>
      </c>
      <c r="Q40">
        <v>1000</v>
      </c>
      <c r="W40">
        <v>0</v>
      </c>
      <c r="X40">
        <v>-1744516955</v>
      </c>
      <c r="Y40">
        <f t="shared" si="15"/>
        <v>3.0000000000000001E-5</v>
      </c>
      <c r="AA40">
        <v>42238.61</v>
      </c>
      <c r="AB40">
        <v>0</v>
      </c>
      <c r="AC40">
        <v>0</v>
      </c>
      <c r="AD40">
        <v>0</v>
      </c>
      <c r="AE40">
        <v>4341.07</v>
      </c>
      <c r="AF40">
        <v>0</v>
      </c>
      <c r="AG40">
        <v>0</v>
      </c>
      <c r="AH40">
        <v>0</v>
      </c>
      <c r="AI40">
        <v>9.73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3.0000000000000001E-5</v>
      </c>
      <c r="AU40" t="s">
        <v>34</v>
      </c>
      <c r="AV40">
        <v>0</v>
      </c>
      <c r="AW40">
        <v>2</v>
      </c>
      <c r="AX40">
        <v>61054967</v>
      </c>
      <c r="AY40">
        <v>1</v>
      </c>
      <c r="AZ40">
        <v>0</v>
      </c>
      <c r="BA40">
        <v>45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ROUND(Y40*Source!I39,9)</f>
        <v>8.6400000000000003E-6</v>
      </c>
      <c r="CY40">
        <f t="shared" si="16"/>
        <v>42238.61</v>
      </c>
      <c r="CZ40">
        <f t="shared" si="17"/>
        <v>4341.07</v>
      </c>
      <c r="DA40">
        <f t="shared" si="18"/>
        <v>9.73</v>
      </c>
      <c r="DB40">
        <f t="shared" si="19"/>
        <v>0.13</v>
      </c>
      <c r="DC40">
        <f t="shared" si="20"/>
        <v>0</v>
      </c>
      <c r="DD40" t="s">
        <v>3</v>
      </c>
      <c r="DE40" t="s">
        <v>3</v>
      </c>
      <c r="DF40">
        <f t="shared" si="21"/>
        <v>0.36</v>
      </c>
      <c r="DG40">
        <f t="shared" si="22"/>
        <v>0</v>
      </c>
      <c r="DH40">
        <f t="shared" si="23"/>
        <v>0</v>
      </c>
      <c r="DI40">
        <f t="shared" si="0"/>
        <v>0</v>
      </c>
      <c r="DJ40">
        <f t="shared" si="24"/>
        <v>0.36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ROW(Source!A39)</f>
        <v>39</v>
      </c>
      <c r="B41">
        <v>61054198</v>
      </c>
      <c r="C41">
        <v>61054952</v>
      </c>
      <c r="D41">
        <v>60201883</v>
      </c>
      <c r="E41">
        <v>1</v>
      </c>
      <c r="F41">
        <v>1</v>
      </c>
      <c r="G41">
        <v>1079</v>
      </c>
      <c r="H41">
        <v>3</v>
      </c>
      <c r="I41" t="s">
        <v>444</v>
      </c>
      <c r="J41" t="s">
        <v>445</v>
      </c>
      <c r="K41" t="s">
        <v>446</v>
      </c>
      <c r="L41">
        <v>1302</v>
      </c>
      <c r="N41">
        <v>1003</v>
      </c>
      <c r="O41" t="s">
        <v>447</v>
      </c>
      <c r="P41" t="s">
        <v>447</v>
      </c>
      <c r="Q41">
        <v>10</v>
      </c>
      <c r="W41">
        <v>0</v>
      </c>
      <c r="X41">
        <v>-1863605250</v>
      </c>
      <c r="Y41">
        <f t="shared" si="15"/>
        <v>1.8700000000000001E-2</v>
      </c>
      <c r="AA41">
        <v>913</v>
      </c>
      <c r="AB41">
        <v>0</v>
      </c>
      <c r="AC41">
        <v>0</v>
      </c>
      <c r="AD41">
        <v>0</v>
      </c>
      <c r="AE41">
        <v>44</v>
      </c>
      <c r="AF41">
        <v>0</v>
      </c>
      <c r="AG41">
        <v>0</v>
      </c>
      <c r="AH41">
        <v>0</v>
      </c>
      <c r="AI41">
        <v>20.75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1.8700000000000001E-2</v>
      </c>
      <c r="AU41" t="s">
        <v>34</v>
      </c>
      <c r="AV41">
        <v>0</v>
      </c>
      <c r="AW41">
        <v>2</v>
      </c>
      <c r="AX41">
        <v>61054968</v>
      </c>
      <c r="AY41">
        <v>1</v>
      </c>
      <c r="AZ41">
        <v>0</v>
      </c>
      <c r="BA41">
        <v>46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ROUND(Y41*Source!I39,9)</f>
        <v>5.3855999999999999E-3</v>
      </c>
      <c r="CY41">
        <f t="shared" si="16"/>
        <v>913</v>
      </c>
      <c r="CZ41">
        <f t="shared" si="17"/>
        <v>44</v>
      </c>
      <c r="DA41">
        <f t="shared" si="18"/>
        <v>20.75</v>
      </c>
      <c r="DB41">
        <f t="shared" si="19"/>
        <v>0.82</v>
      </c>
      <c r="DC41">
        <f t="shared" si="20"/>
        <v>0</v>
      </c>
      <c r="DD41" t="s">
        <v>3</v>
      </c>
      <c r="DE41" t="s">
        <v>3</v>
      </c>
      <c r="DF41">
        <f t="shared" si="21"/>
        <v>4.92</v>
      </c>
      <c r="DG41">
        <f t="shared" si="22"/>
        <v>0</v>
      </c>
      <c r="DH41">
        <f t="shared" si="23"/>
        <v>0</v>
      </c>
      <c r="DI41">
        <f t="shared" si="0"/>
        <v>0</v>
      </c>
      <c r="DJ41">
        <f t="shared" si="24"/>
        <v>4.92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ROW(Source!A39)</f>
        <v>39</v>
      </c>
      <c r="B42">
        <v>61054198</v>
      </c>
      <c r="C42">
        <v>61054952</v>
      </c>
      <c r="D42">
        <v>60199609</v>
      </c>
      <c r="E42">
        <v>1</v>
      </c>
      <c r="F42">
        <v>1</v>
      </c>
      <c r="G42">
        <v>1079</v>
      </c>
      <c r="H42">
        <v>3</v>
      </c>
      <c r="I42" t="s">
        <v>448</v>
      </c>
      <c r="J42" t="s">
        <v>449</v>
      </c>
      <c r="K42" t="s">
        <v>450</v>
      </c>
      <c r="L42">
        <v>1339</v>
      </c>
      <c r="N42">
        <v>1007</v>
      </c>
      <c r="O42" t="s">
        <v>42</v>
      </c>
      <c r="P42" t="s">
        <v>42</v>
      </c>
      <c r="Q42">
        <v>1</v>
      </c>
      <c r="W42">
        <v>0</v>
      </c>
      <c r="X42">
        <v>-1459469877</v>
      </c>
      <c r="Y42">
        <f t="shared" si="15"/>
        <v>1.37</v>
      </c>
      <c r="AA42">
        <v>101.04</v>
      </c>
      <c r="AB42">
        <v>0</v>
      </c>
      <c r="AC42">
        <v>0</v>
      </c>
      <c r="AD42">
        <v>0</v>
      </c>
      <c r="AE42">
        <v>5.82</v>
      </c>
      <c r="AF42">
        <v>0</v>
      </c>
      <c r="AG42">
        <v>0</v>
      </c>
      <c r="AH42">
        <v>0</v>
      </c>
      <c r="AI42">
        <v>17.36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1.37</v>
      </c>
      <c r="AU42" t="s">
        <v>34</v>
      </c>
      <c r="AV42">
        <v>0</v>
      </c>
      <c r="AW42">
        <v>2</v>
      </c>
      <c r="AX42">
        <v>61054969</v>
      </c>
      <c r="AY42">
        <v>1</v>
      </c>
      <c r="AZ42">
        <v>0</v>
      </c>
      <c r="BA42">
        <v>47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ROUND(Y42*Source!I39,9)</f>
        <v>0.39456000000000002</v>
      </c>
      <c r="CY42">
        <f t="shared" si="16"/>
        <v>101.04</v>
      </c>
      <c r="CZ42">
        <f t="shared" si="17"/>
        <v>5.82</v>
      </c>
      <c r="DA42">
        <f t="shared" si="18"/>
        <v>17.36</v>
      </c>
      <c r="DB42">
        <f t="shared" si="19"/>
        <v>7.97</v>
      </c>
      <c r="DC42">
        <f t="shared" si="20"/>
        <v>0</v>
      </c>
      <c r="DD42" t="s">
        <v>3</v>
      </c>
      <c r="DE42" t="s">
        <v>3</v>
      </c>
      <c r="DF42">
        <f t="shared" si="21"/>
        <v>39.869999999999997</v>
      </c>
      <c r="DG42">
        <f t="shared" si="22"/>
        <v>0</v>
      </c>
      <c r="DH42">
        <f t="shared" si="23"/>
        <v>0</v>
      </c>
      <c r="DI42">
        <f t="shared" si="0"/>
        <v>0</v>
      </c>
      <c r="DJ42">
        <f t="shared" si="24"/>
        <v>39.869999999999997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ROW(Source!A39)</f>
        <v>39</v>
      </c>
      <c r="B43">
        <v>61054198</v>
      </c>
      <c r="C43">
        <v>61054952</v>
      </c>
      <c r="D43">
        <v>60204685</v>
      </c>
      <c r="E43">
        <v>1</v>
      </c>
      <c r="F43">
        <v>1</v>
      </c>
      <c r="G43">
        <v>1079</v>
      </c>
      <c r="H43">
        <v>3</v>
      </c>
      <c r="I43" t="s">
        <v>451</v>
      </c>
      <c r="J43" t="s">
        <v>452</v>
      </c>
      <c r="K43" t="s">
        <v>453</v>
      </c>
      <c r="L43">
        <v>1348</v>
      </c>
      <c r="N43">
        <v>1009</v>
      </c>
      <c r="O43" t="s">
        <v>237</v>
      </c>
      <c r="P43" t="s">
        <v>237</v>
      </c>
      <c r="Q43">
        <v>1000</v>
      </c>
      <c r="W43">
        <v>0</v>
      </c>
      <c r="X43">
        <v>-120742524</v>
      </c>
      <c r="Y43">
        <f t="shared" si="15"/>
        <v>1.9400000000000001E-3</v>
      </c>
      <c r="AA43">
        <v>140838.67000000001</v>
      </c>
      <c r="AB43">
        <v>0</v>
      </c>
      <c r="AC43">
        <v>0</v>
      </c>
      <c r="AD43">
        <v>0</v>
      </c>
      <c r="AE43">
        <v>13451.64</v>
      </c>
      <c r="AF43">
        <v>0</v>
      </c>
      <c r="AG43">
        <v>0</v>
      </c>
      <c r="AH43">
        <v>0</v>
      </c>
      <c r="AI43">
        <v>10.47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1.9400000000000001E-3</v>
      </c>
      <c r="AU43" t="s">
        <v>34</v>
      </c>
      <c r="AV43">
        <v>0</v>
      </c>
      <c r="AW43">
        <v>2</v>
      </c>
      <c r="AX43">
        <v>61054970</v>
      </c>
      <c r="AY43">
        <v>1</v>
      </c>
      <c r="AZ43">
        <v>0</v>
      </c>
      <c r="BA43">
        <v>48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ROUND(Y43*Source!I39,9)</f>
        <v>5.5871999999999996E-4</v>
      </c>
      <c r="CY43">
        <f t="shared" si="16"/>
        <v>140838.67000000001</v>
      </c>
      <c r="CZ43">
        <f t="shared" si="17"/>
        <v>13451.64</v>
      </c>
      <c r="DA43">
        <f t="shared" si="18"/>
        <v>10.47</v>
      </c>
      <c r="DB43">
        <f t="shared" si="19"/>
        <v>26.1</v>
      </c>
      <c r="DC43">
        <f t="shared" si="20"/>
        <v>0</v>
      </c>
      <c r="DD43" t="s">
        <v>3</v>
      </c>
      <c r="DE43" t="s">
        <v>3</v>
      </c>
      <c r="DF43">
        <f t="shared" si="21"/>
        <v>78.69</v>
      </c>
      <c r="DG43">
        <f t="shared" si="22"/>
        <v>0</v>
      </c>
      <c r="DH43">
        <f t="shared" si="23"/>
        <v>0</v>
      </c>
      <c r="DI43">
        <f t="shared" si="0"/>
        <v>0</v>
      </c>
      <c r="DJ43">
        <f t="shared" si="24"/>
        <v>78.69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ROW(Source!A39)</f>
        <v>39</v>
      </c>
      <c r="B44">
        <v>61054198</v>
      </c>
      <c r="C44">
        <v>61054952</v>
      </c>
      <c r="D44">
        <v>60199377</v>
      </c>
      <c r="E44">
        <v>1</v>
      </c>
      <c r="F44">
        <v>1</v>
      </c>
      <c r="G44">
        <v>1079</v>
      </c>
      <c r="H44">
        <v>3</v>
      </c>
      <c r="I44" t="s">
        <v>454</v>
      </c>
      <c r="J44" t="s">
        <v>455</v>
      </c>
      <c r="K44" t="s">
        <v>456</v>
      </c>
      <c r="L44">
        <v>1339</v>
      </c>
      <c r="N44">
        <v>1007</v>
      </c>
      <c r="O44" t="s">
        <v>42</v>
      </c>
      <c r="P44" t="s">
        <v>42</v>
      </c>
      <c r="Q44">
        <v>1</v>
      </c>
      <c r="W44">
        <v>0</v>
      </c>
      <c r="X44">
        <v>1830466353</v>
      </c>
      <c r="Y44">
        <f t="shared" si="15"/>
        <v>1.0300000000000001E-3</v>
      </c>
      <c r="AA44">
        <v>11807.06</v>
      </c>
      <c r="AB44">
        <v>0</v>
      </c>
      <c r="AC44">
        <v>0</v>
      </c>
      <c r="AD44">
        <v>0</v>
      </c>
      <c r="AE44">
        <v>2464.94</v>
      </c>
      <c r="AF44">
        <v>0</v>
      </c>
      <c r="AG44">
        <v>0</v>
      </c>
      <c r="AH44">
        <v>0</v>
      </c>
      <c r="AI44">
        <v>4.79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1.0300000000000001E-3</v>
      </c>
      <c r="AU44" t="s">
        <v>34</v>
      </c>
      <c r="AV44">
        <v>0</v>
      </c>
      <c r="AW44">
        <v>2</v>
      </c>
      <c r="AX44">
        <v>61054971</v>
      </c>
      <c r="AY44">
        <v>1</v>
      </c>
      <c r="AZ44">
        <v>0</v>
      </c>
      <c r="BA44">
        <v>49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ROUND(Y44*Source!I39,9)</f>
        <v>2.9663999999999998E-4</v>
      </c>
      <c r="CY44">
        <f t="shared" si="16"/>
        <v>11807.06</v>
      </c>
      <c r="CZ44">
        <f t="shared" si="17"/>
        <v>2464.94</v>
      </c>
      <c r="DA44">
        <f t="shared" si="18"/>
        <v>4.79</v>
      </c>
      <c r="DB44">
        <f t="shared" si="19"/>
        <v>2.54</v>
      </c>
      <c r="DC44">
        <f t="shared" si="20"/>
        <v>0</v>
      </c>
      <c r="DD44" t="s">
        <v>3</v>
      </c>
      <c r="DE44" t="s">
        <v>3</v>
      </c>
      <c r="DF44">
        <f t="shared" si="21"/>
        <v>3.5</v>
      </c>
      <c r="DG44">
        <f t="shared" si="22"/>
        <v>0</v>
      </c>
      <c r="DH44">
        <f t="shared" si="23"/>
        <v>0</v>
      </c>
      <c r="DI44">
        <f t="shared" si="0"/>
        <v>0</v>
      </c>
      <c r="DJ44">
        <f t="shared" si="24"/>
        <v>3.5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ROW(Source!A39)</f>
        <v>39</v>
      </c>
      <c r="B45">
        <v>61054198</v>
      </c>
      <c r="C45">
        <v>61054952</v>
      </c>
      <c r="D45">
        <v>60200006</v>
      </c>
      <c r="E45">
        <v>1</v>
      </c>
      <c r="F45">
        <v>1</v>
      </c>
      <c r="G45">
        <v>1079</v>
      </c>
      <c r="H45">
        <v>3</v>
      </c>
      <c r="I45" t="s">
        <v>457</v>
      </c>
      <c r="J45" t="s">
        <v>458</v>
      </c>
      <c r="K45" t="s">
        <v>459</v>
      </c>
      <c r="L45">
        <v>1348</v>
      </c>
      <c r="N45">
        <v>1009</v>
      </c>
      <c r="O45" t="s">
        <v>237</v>
      </c>
      <c r="P45" t="s">
        <v>237</v>
      </c>
      <c r="Q45">
        <v>1000</v>
      </c>
      <c r="W45">
        <v>0</v>
      </c>
      <c r="X45">
        <v>2068847740</v>
      </c>
      <c r="Y45">
        <f t="shared" si="15"/>
        <v>5.9999999999999995E-4</v>
      </c>
      <c r="AA45">
        <v>134057.4</v>
      </c>
      <c r="AB45">
        <v>0</v>
      </c>
      <c r="AC45">
        <v>0</v>
      </c>
      <c r="AD45">
        <v>0</v>
      </c>
      <c r="AE45">
        <v>8582.42</v>
      </c>
      <c r="AF45">
        <v>0</v>
      </c>
      <c r="AG45">
        <v>0</v>
      </c>
      <c r="AH45">
        <v>0</v>
      </c>
      <c r="AI45">
        <v>15.62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5.9999999999999995E-4</v>
      </c>
      <c r="AU45" t="s">
        <v>34</v>
      </c>
      <c r="AV45">
        <v>0</v>
      </c>
      <c r="AW45">
        <v>2</v>
      </c>
      <c r="AX45">
        <v>61054972</v>
      </c>
      <c r="AY45">
        <v>1</v>
      </c>
      <c r="AZ45">
        <v>0</v>
      </c>
      <c r="BA45">
        <v>50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ROUND(Y45*Source!I39,9)</f>
        <v>1.728E-4</v>
      </c>
      <c r="CY45">
        <f t="shared" si="16"/>
        <v>134057.4</v>
      </c>
      <c r="CZ45">
        <f t="shared" si="17"/>
        <v>8582.42</v>
      </c>
      <c r="DA45">
        <f t="shared" si="18"/>
        <v>15.62</v>
      </c>
      <c r="DB45">
        <f t="shared" si="19"/>
        <v>5.15</v>
      </c>
      <c r="DC45">
        <f t="shared" si="20"/>
        <v>0</v>
      </c>
      <c r="DD45" t="s">
        <v>3</v>
      </c>
      <c r="DE45" t="s">
        <v>3</v>
      </c>
      <c r="DF45">
        <f t="shared" si="21"/>
        <v>23.17</v>
      </c>
      <c r="DG45">
        <f t="shared" si="22"/>
        <v>0</v>
      </c>
      <c r="DH45">
        <f t="shared" si="23"/>
        <v>0</v>
      </c>
      <c r="DI45">
        <f t="shared" si="0"/>
        <v>0</v>
      </c>
      <c r="DJ45">
        <f t="shared" si="24"/>
        <v>23.17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ROW(Source!A39)</f>
        <v>39</v>
      </c>
      <c r="B46">
        <v>61054198</v>
      </c>
      <c r="C46">
        <v>61054952</v>
      </c>
      <c r="D46">
        <v>60208578</v>
      </c>
      <c r="E46">
        <v>1</v>
      </c>
      <c r="F46">
        <v>1</v>
      </c>
      <c r="G46">
        <v>1079</v>
      </c>
      <c r="H46">
        <v>3</v>
      </c>
      <c r="I46" t="s">
        <v>460</v>
      </c>
      <c r="J46" t="s">
        <v>461</v>
      </c>
      <c r="K46" t="s">
        <v>462</v>
      </c>
      <c r="L46">
        <v>1348</v>
      </c>
      <c r="N46">
        <v>1009</v>
      </c>
      <c r="O46" t="s">
        <v>237</v>
      </c>
      <c r="P46" t="s">
        <v>237</v>
      </c>
      <c r="Q46">
        <v>1000</v>
      </c>
      <c r="W46">
        <v>0</v>
      </c>
      <c r="X46">
        <v>-1225000858</v>
      </c>
      <c r="Y46">
        <f t="shared" si="15"/>
        <v>1E-3</v>
      </c>
      <c r="AA46">
        <v>149339.46</v>
      </c>
      <c r="AB46">
        <v>0</v>
      </c>
      <c r="AC46">
        <v>0</v>
      </c>
      <c r="AD46">
        <v>0</v>
      </c>
      <c r="AE46">
        <v>12645.17</v>
      </c>
      <c r="AF46">
        <v>0</v>
      </c>
      <c r="AG46">
        <v>0</v>
      </c>
      <c r="AH46">
        <v>0</v>
      </c>
      <c r="AI46">
        <v>11.81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1E-3</v>
      </c>
      <c r="AU46" t="s">
        <v>34</v>
      </c>
      <c r="AV46">
        <v>0</v>
      </c>
      <c r="AW46">
        <v>2</v>
      </c>
      <c r="AX46">
        <v>61054973</v>
      </c>
      <c r="AY46">
        <v>1</v>
      </c>
      <c r="AZ46">
        <v>0</v>
      </c>
      <c r="BA46">
        <v>51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ROUND(Y46*Source!I39,9)</f>
        <v>2.8800000000000001E-4</v>
      </c>
      <c r="CY46">
        <f t="shared" si="16"/>
        <v>149339.46</v>
      </c>
      <c r="CZ46">
        <f t="shared" si="17"/>
        <v>12645.17</v>
      </c>
      <c r="DA46">
        <f t="shared" si="18"/>
        <v>11.81</v>
      </c>
      <c r="DB46">
        <f t="shared" si="19"/>
        <v>12.65</v>
      </c>
      <c r="DC46">
        <f t="shared" si="20"/>
        <v>0</v>
      </c>
      <c r="DD46" t="s">
        <v>3</v>
      </c>
      <c r="DE46" t="s">
        <v>3</v>
      </c>
      <c r="DF46">
        <f t="shared" si="21"/>
        <v>43.01</v>
      </c>
      <c r="DG46">
        <f t="shared" si="22"/>
        <v>0</v>
      </c>
      <c r="DH46">
        <f t="shared" si="23"/>
        <v>0</v>
      </c>
      <c r="DI46">
        <f t="shared" si="0"/>
        <v>0</v>
      </c>
      <c r="DJ46">
        <f t="shared" si="24"/>
        <v>43.01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ROW(Source!A40)</f>
        <v>40</v>
      </c>
      <c r="B47">
        <v>61054198</v>
      </c>
      <c r="C47">
        <v>61054978</v>
      </c>
      <c r="D47">
        <v>60134058</v>
      </c>
      <c r="E47">
        <v>1079</v>
      </c>
      <c r="F47">
        <v>1</v>
      </c>
      <c r="G47">
        <v>1079</v>
      </c>
      <c r="H47">
        <v>1</v>
      </c>
      <c r="I47" t="s">
        <v>368</v>
      </c>
      <c r="J47" t="s">
        <v>3</v>
      </c>
      <c r="K47" t="s">
        <v>369</v>
      </c>
      <c r="L47">
        <v>1191</v>
      </c>
      <c r="N47">
        <v>1013</v>
      </c>
      <c r="O47" t="s">
        <v>370</v>
      </c>
      <c r="P47" t="s">
        <v>370</v>
      </c>
      <c r="Q47">
        <v>1</v>
      </c>
      <c r="W47">
        <v>0</v>
      </c>
      <c r="X47">
        <v>476480486</v>
      </c>
      <c r="Y47">
        <f>(AT47*1.1)</f>
        <v>4.3670000000000009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3.97</v>
      </c>
      <c r="AU47" t="s">
        <v>35</v>
      </c>
      <c r="AV47">
        <v>1</v>
      </c>
      <c r="AW47">
        <v>2</v>
      </c>
      <c r="AX47">
        <v>61054979</v>
      </c>
      <c r="AY47">
        <v>1</v>
      </c>
      <c r="AZ47">
        <v>0</v>
      </c>
      <c r="BA47">
        <v>54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ROUND(AT47*Source!I40*AH47*AL47,2)</f>
        <v>0</v>
      </c>
      <c r="CV47">
        <f>ROUND(Y47*Source!I40,9)</f>
        <v>2.6202000000000001</v>
      </c>
      <c r="CW47">
        <v>0</v>
      </c>
      <c r="CX47">
        <f>ROUND(Y47*Source!I40,9)</f>
        <v>2.6202000000000001</v>
      </c>
      <c r="CY47">
        <f>AD47</f>
        <v>0</v>
      </c>
      <c r="CZ47">
        <f>AH47</f>
        <v>0</v>
      </c>
      <c r="DA47">
        <f>AL47</f>
        <v>1</v>
      </c>
      <c r="DB47">
        <f>ROUND((ROUND(AT47*CZ47,2)*1.1),6)</f>
        <v>0</v>
      </c>
      <c r="DC47">
        <f>ROUND((ROUND(AT47*AG47,2)*1.1),6)</f>
        <v>0</v>
      </c>
      <c r="DD47" t="s">
        <v>3</v>
      </c>
      <c r="DE47" t="s">
        <v>3</v>
      </c>
      <c r="DF47">
        <f>ROUND(ROUND(AE47,2)*CX47,2)</f>
        <v>0</v>
      </c>
      <c r="DG47">
        <f t="shared" si="22"/>
        <v>0</v>
      </c>
      <c r="DH47">
        <f t="shared" si="23"/>
        <v>0</v>
      </c>
      <c r="DI47">
        <f t="shared" si="0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ROW(Source!A40)</f>
        <v>40</v>
      </c>
      <c r="B48">
        <v>61054198</v>
      </c>
      <c r="C48">
        <v>61054978</v>
      </c>
      <c r="D48">
        <v>60231385</v>
      </c>
      <c r="E48">
        <v>1</v>
      </c>
      <c r="F48">
        <v>1</v>
      </c>
      <c r="G48">
        <v>1079</v>
      </c>
      <c r="H48">
        <v>2</v>
      </c>
      <c r="I48" t="s">
        <v>393</v>
      </c>
      <c r="J48" t="s">
        <v>394</v>
      </c>
      <c r="K48" t="s">
        <v>395</v>
      </c>
      <c r="L48">
        <v>1368</v>
      </c>
      <c r="N48">
        <v>1011</v>
      </c>
      <c r="O48" t="s">
        <v>79</v>
      </c>
      <c r="P48" t="s">
        <v>79</v>
      </c>
      <c r="Q48">
        <v>1</v>
      </c>
      <c r="W48">
        <v>0</v>
      </c>
      <c r="X48">
        <v>654681671</v>
      </c>
      <c r="Y48">
        <f>(AT48*1.1)</f>
        <v>3.3000000000000004E-3</v>
      </c>
      <c r="AA48">
        <v>0</v>
      </c>
      <c r="AB48">
        <v>1451.26</v>
      </c>
      <c r="AC48">
        <v>735.58</v>
      </c>
      <c r="AD48">
        <v>0</v>
      </c>
      <c r="AE48">
        <v>0</v>
      </c>
      <c r="AF48">
        <v>83.1</v>
      </c>
      <c r="AG48">
        <v>12.62</v>
      </c>
      <c r="AH48">
        <v>0</v>
      </c>
      <c r="AI48">
        <v>1</v>
      </c>
      <c r="AJ48">
        <v>16.68</v>
      </c>
      <c r="AK48">
        <v>55.67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3.0000000000000001E-3</v>
      </c>
      <c r="AU48" t="s">
        <v>35</v>
      </c>
      <c r="AV48">
        <v>0</v>
      </c>
      <c r="AW48">
        <v>2</v>
      </c>
      <c r="AX48">
        <v>61054980</v>
      </c>
      <c r="AY48">
        <v>1</v>
      </c>
      <c r="AZ48">
        <v>0</v>
      </c>
      <c r="BA48">
        <v>55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ROUND(Y48*Source!I40*DO48,9)</f>
        <v>2.4987599999999999E-2</v>
      </c>
      <c r="CX48">
        <f>ROUND(Y48*Source!I40,9)</f>
        <v>1.98E-3</v>
      </c>
      <c r="CY48">
        <f>AB48</f>
        <v>1451.26</v>
      </c>
      <c r="CZ48">
        <f>AF48</f>
        <v>83.1</v>
      </c>
      <c r="DA48">
        <f>AJ48</f>
        <v>16.68</v>
      </c>
      <c r="DB48">
        <f>ROUND((ROUND(AT48*CZ48,2)*1.1),6)</f>
        <v>0.27500000000000002</v>
      </c>
      <c r="DC48">
        <f>ROUND((ROUND(AT48*AG48,2)*1.1),6)</f>
        <v>4.3999999999999997E-2</v>
      </c>
      <c r="DD48" t="s">
        <v>3</v>
      </c>
      <c r="DE48" t="s">
        <v>3</v>
      </c>
      <c r="DF48">
        <f>ROUND(ROUND(AE48,2)*CX48,2)</f>
        <v>0</v>
      </c>
      <c r="DG48">
        <f>ROUND(ROUND(AF48*AJ48,2)*CX48,2)</f>
        <v>2.74</v>
      </c>
      <c r="DH48">
        <f>ROUND(ROUND(AG48*AK48,2)*CX48,2)</f>
        <v>1.39</v>
      </c>
      <c r="DI48">
        <f t="shared" si="0"/>
        <v>0</v>
      </c>
      <c r="DJ48">
        <f>DG48</f>
        <v>2.74</v>
      </c>
      <c r="DK48">
        <v>0</v>
      </c>
      <c r="DL48" t="s">
        <v>374</v>
      </c>
      <c r="DM48">
        <v>0</v>
      </c>
      <c r="DN48" t="s">
        <v>370</v>
      </c>
      <c r="DO48">
        <v>12.62</v>
      </c>
    </row>
    <row r="49" spans="1:119" x14ac:dyDescent="0.2">
      <c r="A49">
        <f>ROW(Source!A40)</f>
        <v>40</v>
      </c>
      <c r="B49">
        <v>61054198</v>
      </c>
      <c r="C49">
        <v>61054978</v>
      </c>
      <c r="D49">
        <v>60230624</v>
      </c>
      <c r="E49">
        <v>1</v>
      </c>
      <c r="F49">
        <v>1</v>
      </c>
      <c r="G49">
        <v>1079</v>
      </c>
      <c r="H49">
        <v>2</v>
      </c>
      <c r="I49" t="s">
        <v>390</v>
      </c>
      <c r="J49" t="s">
        <v>391</v>
      </c>
      <c r="K49" t="s">
        <v>392</v>
      </c>
      <c r="L49">
        <v>1368</v>
      </c>
      <c r="N49">
        <v>1011</v>
      </c>
      <c r="O49" t="s">
        <v>79</v>
      </c>
      <c r="P49" t="s">
        <v>79</v>
      </c>
      <c r="Q49">
        <v>1</v>
      </c>
      <c r="W49">
        <v>0</v>
      </c>
      <c r="X49">
        <v>-294230152</v>
      </c>
      <c r="Y49">
        <f>(AT49*1.1)</f>
        <v>3.3000000000000004E-3</v>
      </c>
      <c r="AA49">
        <v>0</v>
      </c>
      <c r="AB49">
        <v>2637.53</v>
      </c>
      <c r="AC49">
        <v>986.79</v>
      </c>
      <c r="AD49">
        <v>0</v>
      </c>
      <c r="AE49">
        <v>0</v>
      </c>
      <c r="AF49">
        <v>179.17</v>
      </c>
      <c r="AG49">
        <v>16.93</v>
      </c>
      <c r="AH49">
        <v>0</v>
      </c>
      <c r="AI49">
        <v>1</v>
      </c>
      <c r="AJ49">
        <v>14.06</v>
      </c>
      <c r="AK49">
        <v>55.67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3.0000000000000001E-3</v>
      </c>
      <c r="AU49" t="s">
        <v>35</v>
      </c>
      <c r="AV49">
        <v>0</v>
      </c>
      <c r="AW49">
        <v>2</v>
      </c>
      <c r="AX49">
        <v>61054981</v>
      </c>
      <c r="AY49">
        <v>1</v>
      </c>
      <c r="AZ49">
        <v>0</v>
      </c>
      <c r="BA49">
        <v>56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ROUND(Y49*Source!I40*DO49,9)</f>
        <v>3.35214E-2</v>
      </c>
      <c r="CX49">
        <f>ROUND(Y49*Source!I40,9)</f>
        <v>1.98E-3</v>
      </c>
      <c r="CY49">
        <f>AB49</f>
        <v>2637.53</v>
      </c>
      <c r="CZ49">
        <f>AF49</f>
        <v>179.17</v>
      </c>
      <c r="DA49">
        <f>AJ49</f>
        <v>14.06</v>
      </c>
      <c r="DB49">
        <f>ROUND((ROUND(AT49*CZ49,2)*1.1),6)</f>
        <v>0.59399999999999997</v>
      </c>
      <c r="DC49">
        <f>ROUND((ROUND(AT49*AG49,2)*1.1),6)</f>
        <v>5.5E-2</v>
      </c>
      <c r="DD49" t="s">
        <v>3</v>
      </c>
      <c r="DE49" t="s">
        <v>3</v>
      </c>
      <c r="DF49">
        <f>ROUND(ROUND(AE49,2)*CX49,2)</f>
        <v>0</v>
      </c>
      <c r="DG49">
        <f>ROUND(ROUND(AF49*AJ49,2)*CX49,2)</f>
        <v>4.99</v>
      </c>
      <c r="DH49">
        <f>ROUND(ROUND(AG49*AK49,2)*CX49,2)</f>
        <v>1.87</v>
      </c>
      <c r="DI49">
        <f t="shared" si="0"/>
        <v>0</v>
      </c>
      <c r="DJ49">
        <f>DG49</f>
        <v>4.99</v>
      </c>
      <c r="DK49">
        <v>0</v>
      </c>
      <c r="DL49" t="s">
        <v>374</v>
      </c>
      <c r="DM49">
        <v>0</v>
      </c>
      <c r="DN49" t="s">
        <v>370</v>
      </c>
      <c r="DO49">
        <v>16.93</v>
      </c>
    </row>
    <row r="50" spans="1:119" x14ac:dyDescent="0.2">
      <c r="A50">
        <f>ROW(Source!A40)</f>
        <v>40</v>
      </c>
      <c r="B50">
        <v>61054198</v>
      </c>
      <c r="C50">
        <v>61054978</v>
      </c>
      <c r="D50">
        <v>60199408</v>
      </c>
      <c r="E50">
        <v>1</v>
      </c>
      <c r="F50">
        <v>1</v>
      </c>
      <c r="G50">
        <v>1079</v>
      </c>
      <c r="H50">
        <v>3</v>
      </c>
      <c r="I50" t="s">
        <v>463</v>
      </c>
      <c r="J50" t="s">
        <v>464</v>
      </c>
      <c r="K50" t="s">
        <v>465</v>
      </c>
      <c r="L50">
        <v>1346</v>
      </c>
      <c r="N50">
        <v>1009</v>
      </c>
      <c r="O50" t="s">
        <v>215</v>
      </c>
      <c r="P50" t="s">
        <v>215</v>
      </c>
      <c r="Q50">
        <v>1</v>
      </c>
      <c r="W50">
        <v>0</v>
      </c>
      <c r="X50">
        <v>-1694093061</v>
      </c>
      <c r="Y50">
        <f>(AT50*1)</f>
        <v>1</v>
      </c>
      <c r="AA50">
        <v>23.97</v>
      </c>
      <c r="AB50">
        <v>0</v>
      </c>
      <c r="AC50">
        <v>0</v>
      </c>
      <c r="AD50">
        <v>0</v>
      </c>
      <c r="AE50">
        <v>1.61</v>
      </c>
      <c r="AF50">
        <v>0</v>
      </c>
      <c r="AG50">
        <v>0</v>
      </c>
      <c r="AH50">
        <v>0</v>
      </c>
      <c r="AI50">
        <v>14.89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</v>
      </c>
      <c r="AU50" t="s">
        <v>34</v>
      </c>
      <c r="AV50">
        <v>0</v>
      </c>
      <c r="AW50">
        <v>2</v>
      </c>
      <c r="AX50">
        <v>61054982</v>
      </c>
      <c r="AY50">
        <v>1</v>
      </c>
      <c r="AZ50">
        <v>0</v>
      </c>
      <c r="BA50">
        <v>57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ROUND(Y50*Source!I40,9)</f>
        <v>0.6</v>
      </c>
      <c r="CY50">
        <f>AA50</f>
        <v>23.97</v>
      </c>
      <c r="CZ50">
        <f>AE50</f>
        <v>1.61</v>
      </c>
      <c r="DA50">
        <f>AI50</f>
        <v>14.89</v>
      </c>
      <c r="DB50">
        <f>ROUND((ROUND(AT50*CZ50,2)*1),6)</f>
        <v>1.61</v>
      </c>
      <c r="DC50">
        <f>ROUND((ROUND(AT50*AG50,2)*1),6)</f>
        <v>0</v>
      </c>
      <c r="DD50" t="s">
        <v>3</v>
      </c>
      <c r="DE50" t="s">
        <v>3</v>
      </c>
      <c r="DF50">
        <f>ROUND(ROUND(AE50*AI50,2)*CX50,2)</f>
        <v>14.38</v>
      </c>
      <c r="DG50">
        <f>ROUND(ROUND(AF50,2)*CX50,2)</f>
        <v>0</v>
      </c>
      <c r="DH50">
        <f>ROUND(ROUND(AG50,2)*CX50,2)</f>
        <v>0</v>
      </c>
      <c r="DI50">
        <f t="shared" si="0"/>
        <v>0</v>
      </c>
      <c r="DJ50">
        <f>DF50</f>
        <v>14.38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ROW(Source!A41)</f>
        <v>41</v>
      </c>
      <c r="B51">
        <v>61054198</v>
      </c>
      <c r="C51">
        <v>61054985</v>
      </c>
      <c r="D51">
        <v>60134058</v>
      </c>
      <c r="E51">
        <v>1079</v>
      </c>
      <c r="F51">
        <v>1</v>
      </c>
      <c r="G51">
        <v>1079</v>
      </c>
      <c r="H51">
        <v>1</v>
      </c>
      <c r="I51" t="s">
        <v>368</v>
      </c>
      <c r="J51" t="s">
        <v>3</v>
      </c>
      <c r="K51" t="s">
        <v>369</v>
      </c>
      <c r="L51">
        <v>1191</v>
      </c>
      <c r="N51">
        <v>1013</v>
      </c>
      <c r="O51" t="s">
        <v>370</v>
      </c>
      <c r="P51" t="s">
        <v>370</v>
      </c>
      <c r="Q51">
        <v>1</v>
      </c>
      <c r="W51">
        <v>0</v>
      </c>
      <c r="X51">
        <v>476480486</v>
      </c>
      <c r="Y51">
        <f>(AT51*1.1)</f>
        <v>42.35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38.5</v>
      </c>
      <c r="AU51" t="s">
        <v>35</v>
      </c>
      <c r="AV51">
        <v>1</v>
      </c>
      <c r="AW51">
        <v>2</v>
      </c>
      <c r="AX51">
        <v>61054986</v>
      </c>
      <c r="AY51">
        <v>1</v>
      </c>
      <c r="AZ51">
        <v>0</v>
      </c>
      <c r="BA51">
        <v>59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ROUND(AT51*Source!I41*AH51*AL51,2)</f>
        <v>0</v>
      </c>
      <c r="CV51">
        <f>ROUND(Y51*Source!I41,9)</f>
        <v>2.502885</v>
      </c>
      <c r="CW51">
        <v>0</v>
      </c>
      <c r="CX51">
        <f>ROUND(Y51*Source!I41,9)</f>
        <v>2.502885</v>
      </c>
      <c r="CY51">
        <f>AD51</f>
        <v>0</v>
      </c>
      <c r="CZ51">
        <f>AH51</f>
        <v>0</v>
      </c>
      <c r="DA51">
        <f>AL51</f>
        <v>1</v>
      </c>
      <c r="DB51">
        <f>ROUND((ROUND(AT51*CZ51,2)*1.1),6)</f>
        <v>0</v>
      </c>
      <c r="DC51">
        <f>ROUND((ROUND(AT51*AG51,2)*1.1),6)</f>
        <v>0</v>
      </c>
      <c r="DD51" t="s">
        <v>3</v>
      </c>
      <c r="DE51" t="s">
        <v>3</v>
      </c>
      <c r="DF51">
        <f>ROUND(ROUND(AE51,2)*CX51,2)</f>
        <v>0</v>
      </c>
      <c r="DG51">
        <f>ROUND(ROUND(AF51,2)*CX51,2)</f>
        <v>0</v>
      </c>
      <c r="DH51">
        <f>ROUND(ROUND(AG51,2)*CX51,2)</f>
        <v>0</v>
      </c>
      <c r="DI51">
        <f t="shared" si="0"/>
        <v>0</v>
      </c>
      <c r="DJ51">
        <f>DI51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ROW(Source!A41)</f>
        <v>41</v>
      </c>
      <c r="B52">
        <v>61054198</v>
      </c>
      <c r="C52">
        <v>61054985</v>
      </c>
      <c r="D52">
        <v>60231385</v>
      </c>
      <c r="E52">
        <v>1</v>
      </c>
      <c r="F52">
        <v>1</v>
      </c>
      <c r="G52">
        <v>1079</v>
      </c>
      <c r="H52">
        <v>2</v>
      </c>
      <c r="I52" t="s">
        <v>393</v>
      </c>
      <c r="J52" t="s">
        <v>394</v>
      </c>
      <c r="K52" t="s">
        <v>395</v>
      </c>
      <c r="L52">
        <v>1368</v>
      </c>
      <c r="N52">
        <v>1011</v>
      </c>
      <c r="O52" t="s">
        <v>79</v>
      </c>
      <c r="P52" t="s">
        <v>79</v>
      </c>
      <c r="Q52">
        <v>1</v>
      </c>
      <c r="W52">
        <v>0</v>
      </c>
      <c r="X52">
        <v>654681671</v>
      </c>
      <c r="Y52">
        <f>(AT52*1.1)</f>
        <v>6.6000000000000003E-2</v>
      </c>
      <c r="AA52">
        <v>0</v>
      </c>
      <c r="AB52">
        <v>1420.76</v>
      </c>
      <c r="AC52">
        <v>720.12</v>
      </c>
      <c r="AD52">
        <v>0</v>
      </c>
      <c r="AE52">
        <v>0</v>
      </c>
      <c r="AF52">
        <v>83.1</v>
      </c>
      <c r="AG52">
        <v>12.62</v>
      </c>
      <c r="AH52">
        <v>0</v>
      </c>
      <c r="AI52">
        <v>1</v>
      </c>
      <c r="AJ52">
        <v>16.68</v>
      </c>
      <c r="AK52">
        <v>55.67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0.06</v>
      </c>
      <c r="AU52" t="s">
        <v>35</v>
      </c>
      <c r="AV52">
        <v>0</v>
      </c>
      <c r="AW52">
        <v>2</v>
      </c>
      <c r="AX52">
        <v>61054987</v>
      </c>
      <c r="AY52">
        <v>1</v>
      </c>
      <c r="AZ52">
        <v>0</v>
      </c>
      <c r="BA52">
        <v>60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ROUND(Y52*Source!I41*DO52,9)</f>
        <v>4.9225572000000002E-2</v>
      </c>
      <c r="CX52">
        <f>ROUND(Y52*Source!I41,9)</f>
        <v>3.9006000000000002E-3</v>
      </c>
      <c r="CY52">
        <f>AB52</f>
        <v>1420.76</v>
      </c>
      <c r="CZ52">
        <f>AF52</f>
        <v>83.1</v>
      </c>
      <c r="DA52">
        <f>AJ52</f>
        <v>16.68</v>
      </c>
      <c r="DB52">
        <f>ROUND((ROUND(AT52*CZ52,2)*1.1),6)</f>
        <v>5.4889999999999999</v>
      </c>
      <c r="DC52">
        <f>ROUND((ROUND(AT52*AG52,2)*1.1),6)</f>
        <v>0.83599999999999997</v>
      </c>
      <c r="DD52" t="s">
        <v>3</v>
      </c>
      <c r="DE52" t="s">
        <v>3</v>
      </c>
      <c r="DF52">
        <f>ROUND(ROUND(AE52,2)*CX52,2)</f>
        <v>0</v>
      </c>
      <c r="DG52">
        <f>ROUND(ROUND(AF52*AJ52,2)*CX52,2)</f>
        <v>5.41</v>
      </c>
      <c r="DH52">
        <f>ROUND(ROUND(AG52*AK52,2)*CX52,2)</f>
        <v>2.74</v>
      </c>
      <c r="DI52">
        <f t="shared" si="0"/>
        <v>0</v>
      </c>
      <c r="DJ52">
        <f>DG52</f>
        <v>5.41</v>
      </c>
      <c r="DK52">
        <v>0</v>
      </c>
      <c r="DL52" t="s">
        <v>374</v>
      </c>
      <c r="DM52">
        <v>0</v>
      </c>
      <c r="DN52" t="s">
        <v>370</v>
      </c>
      <c r="DO52">
        <v>12.62</v>
      </c>
    </row>
    <row r="53" spans="1:119" x14ac:dyDescent="0.2">
      <c r="A53">
        <f>ROW(Source!A41)</f>
        <v>41</v>
      </c>
      <c r="B53">
        <v>61054198</v>
      </c>
      <c r="C53">
        <v>61054985</v>
      </c>
      <c r="D53">
        <v>60231464</v>
      </c>
      <c r="E53">
        <v>1</v>
      </c>
      <c r="F53">
        <v>1</v>
      </c>
      <c r="G53">
        <v>1079</v>
      </c>
      <c r="H53">
        <v>2</v>
      </c>
      <c r="I53" t="s">
        <v>466</v>
      </c>
      <c r="J53" t="s">
        <v>467</v>
      </c>
      <c r="K53" t="s">
        <v>468</v>
      </c>
      <c r="L53">
        <v>1368</v>
      </c>
      <c r="N53">
        <v>1011</v>
      </c>
      <c r="O53" t="s">
        <v>79</v>
      </c>
      <c r="P53" t="s">
        <v>79</v>
      </c>
      <c r="Q53">
        <v>1</v>
      </c>
      <c r="W53">
        <v>0</v>
      </c>
      <c r="X53">
        <v>640592018</v>
      </c>
      <c r="Y53">
        <f>(AT53*1.1)</f>
        <v>0.28600000000000003</v>
      </c>
      <c r="AA53">
        <v>0</v>
      </c>
      <c r="AB53">
        <v>4.13</v>
      </c>
      <c r="AC53">
        <v>0</v>
      </c>
      <c r="AD53">
        <v>0</v>
      </c>
      <c r="AE53">
        <v>0</v>
      </c>
      <c r="AF53">
        <v>0.43</v>
      </c>
      <c r="AG53">
        <v>0</v>
      </c>
      <c r="AH53">
        <v>0</v>
      </c>
      <c r="AI53">
        <v>1</v>
      </c>
      <c r="AJ53">
        <v>9.3699999999999992</v>
      </c>
      <c r="AK53">
        <v>55.67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0.26</v>
      </c>
      <c r="AU53" t="s">
        <v>35</v>
      </c>
      <c r="AV53">
        <v>0</v>
      </c>
      <c r="AW53">
        <v>2</v>
      </c>
      <c r="AX53">
        <v>61054988</v>
      </c>
      <c r="AY53">
        <v>1</v>
      </c>
      <c r="AZ53">
        <v>0</v>
      </c>
      <c r="BA53">
        <v>61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ROUND(Y53*Source!I41*DO53,9)</f>
        <v>0</v>
      </c>
      <c r="CX53">
        <f>ROUND(Y53*Source!I41,9)</f>
        <v>1.69026E-2</v>
      </c>
      <c r="CY53">
        <f>AB53</f>
        <v>4.13</v>
      </c>
      <c r="CZ53">
        <f>AF53</f>
        <v>0.43</v>
      </c>
      <c r="DA53">
        <f>AJ53</f>
        <v>9.3699999999999992</v>
      </c>
      <c r="DB53">
        <f>ROUND((ROUND(AT53*CZ53,2)*1.1),6)</f>
        <v>0.121</v>
      </c>
      <c r="DC53">
        <f>ROUND((ROUND(AT53*AG53,2)*1.1),6)</f>
        <v>0</v>
      </c>
      <c r="DD53" t="s">
        <v>3</v>
      </c>
      <c r="DE53" t="s">
        <v>3</v>
      </c>
      <c r="DF53">
        <f>ROUND(ROUND(AE53,2)*CX53,2)</f>
        <v>0</v>
      </c>
      <c r="DG53">
        <f>ROUND(ROUND(AF53*AJ53,2)*CX53,2)</f>
        <v>7.0000000000000007E-2</v>
      </c>
      <c r="DH53">
        <f>ROUND(ROUND(AG53*AK53,2)*CX53,2)</f>
        <v>0</v>
      </c>
      <c r="DI53">
        <f t="shared" si="0"/>
        <v>0</v>
      </c>
      <c r="DJ53">
        <f>DG53</f>
        <v>7.0000000000000007E-2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ROW(Source!A41)</f>
        <v>41</v>
      </c>
      <c r="B54">
        <v>61054198</v>
      </c>
      <c r="C54">
        <v>61054985</v>
      </c>
      <c r="D54">
        <v>60230692</v>
      </c>
      <c r="E54">
        <v>1</v>
      </c>
      <c r="F54">
        <v>1</v>
      </c>
      <c r="G54">
        <v>1079</v>
      </c>
      <c r="H54">
        <v>2</v>
      </c>
      <c r="I54" t="s">
        <v>469</v>
      </c>
      <c r="J54" t="s">
        <v>470</v>
      </c>
      <c r="K54" t="s">
        <v>471</v>
      </c>
      <c r="L54">
        <v>1368</v>
      </c>
      <c r="N54">
        <v>1011</v>
      </c>
      <c r="O54" t="s">
        <v>79</v>
      </c>
      <c r="P54" t="s">
        <v>79</v>
      </c>
      <c r="Q54">
        <v>1</v>
      </c>
      <c r="W54">
        <v>0</v>
      </c>
      <c r="X54">
        <v>818687756</v>
      </c>
      <c r="Y54">
        <f>(AT54*1.1)</f>
        <v>2.2000000000000002E-2</v>
      </c>
      <c r="AA54">
        <v>0</v>
      </c>
      <c r="AB54">
        <v>1299.21</v>
      </c>
      <c r="AC54">
        <v>720.12</v>
      </c>
      <c r="AD54">
        <v>0</v>
      </c>
      <c r="AE54">
        <v>0</v>
      </c>
      <c r="AF54">
        <v>61.77</v>
      </c>
      <c r="AG54">
        <v>12.62</v>
      </c>
      <c r="AH54">
        <v>0</v>
      </c>
      <c r="AI54">
        <v>1</v>
      </c>
      <c r="AJ54">
        <v>20.52</v>
      </c>
      <c r="AK54">
        <v>55.67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0.02</v>
      </c>
      <c r="AU54" t="s">
        <v>35</v>
      </c>
      <c r="AV54">
        <v>0</v>
      </c>
      <c r="AW54">
        <v>2</v>
      </c>
      <c r="AX54">
        <v>61054989</v>
      </c>
      <c r="AY54">
        <v>1</v>
      </c>
      <c r="AZ54">
        <v>0</v>
      </c>
      <c r="BA54">
        <v>62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ROUND(Y54*Source!I41*DO54,9)</f>
        <v>1.6408524000000001E-2</v>
      </c>
      <c r="CX54">
        <f>ROUND(Y54*Source!I41,9)</f>
        <v>1.3002000000000001E-3</v>
      </c>
      <c r="CY54">
        <f>AB54</f>
        <v>1299.21</v>
      </c>
      <c r="CZ54">
        <f>AF54</f>
        <v>61.77</v>
      </c>
      <c r="DA54">
        <f>AJ54</f>
        <v>20.52</v>
      </c>
      <c r="DB54">
        <f>ROUND((ROUND(AT54*CZ54,2)*1.1),6)</f>
        <v>1.3640000000000001</v>
      </c>
      <c r="DC54">
        <f>ROUND((ROUND(AT54*AG54,2)*1.1),6)</f>
        <v>0.27500000000000002</v>
      </c>
      <c r="DD54" t="s">
        <v>3</v>
      </c>
      <c r="DE54" t="s">
        <v>3</v>
      </c>
      <c r="DF54">
        <f>ROUND(ROUND(AE54,2)*CX54,2)</f>
        <v>0</v>
      </c>
      <c r="DG54">
        <f>ROUND(ROUND(AF54*AJ54,2)*CX54,2)</f>
        <v>1.65</v>
      </c>
      <c r="DH54">
        <f>ROUND(ROUND(AG54*AK54,2)*CX54,2)</f>
        <v>0.91</v>
      </c>
      <c r="DI54">
        <f t="shared" si="0"/>
        <v>0</v>
      </c>
      <c r="DJ54">
        <f>DG54</f>
        <v>1.65</v>
      </c>
      <c r="DK54">
        <v>0</v>
      </c>
      <c r="DL54" t="s">
        <v>374</v>
      </c>
      <c r="DM54">
        <v>0</v>
      </c>
      <c r="DN54" t="s">
        <v>370</v>
      </c>
      <c r="DO54">
        <v>12.62</v>
      </c>
    </row>
    <row r="55" spans="1:119" x14ac:dyDescent="0.2">
      <c r="A55">
        <f>ROW(Source!A41)</f>
        <v>41</v>
      </c>
      <c r="B55">
        <v>61054198</v>
      </c>
      <c r="C55">
        <v>61054985</v>
      </c>
      <c r="D55">
        <v>60199408</v>
      </c>
      <c r="E55">
        <v>1</v>
      </c>
      <c r="F55">
        <v>1</v>
      </c>
      <c r="G55">
        <v>1079</v>
      </c>
      <c r="H55">
        <v>3</v>
      </c>
      <c r="I55" t="s">
        <v>463</v>
      </c>
      <c r="J55" t="s">
        <v>464</v>
      </c>
      <c r="K55" t="s">
        <v>465</v>
      </c>
      <c r="L55">
        <v>1346</v>
      </c>
      <c r="N55">
        <v>1009</v>
      </c>
      <c r="O55" t="s">
        <v>215</v>
      </c>
      <c r="P55" t="s">
        <v>215</v>
      </c>
      <c r="Q55">
        <v>1</v>
      </c>
      <c r="W55">
        <v>0</v>
      </c>
      <c r="X55">
        <v>-1694093061</v>
      </c>
      <c r="Y55">
        <f>(AT55*1)</f>
        <v>0.25</v>
      </c>
      <c r="AA55">
        <v>23.97</v>
      </c>
      <c r="AB55">
        <v>0</v>
      </c>
      <c r="AC55">
        <v>0</v>
      </c>
      <c r="AD55">
        <v>0</v>
      </c>
      <c r="AE55">
        <v>1.61</v>
      </c>
      <c r="AF55">
        <v>0</v>
      </c>
      <c r="AG55">
        <v>0</v>
      </c>
      <c r="AH55">
        <v>0</v>
      </c>
      <c r="AI55">
        <v>14.89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0.25</v>
      </c>
      <c r="AU55" t="s">
        <v>34</v>
      </c>
      <c r="AV55">
        <v>0</v>
      </c>
      <c r="AW55">
        <v>2</v>
      </c>
      <c r="AX55">
        <v>61054990</v>
      </c>
      <c r="AY55">
        <v>1</v>
      </c>
      <c r="AZ55">
        <v>0</v>
      </c>
      <c r="BA55">
        <v>63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ROUND(Y55*Source!I41,9)</f>
        <v>1.4775E-2</v>
      </c>
      <c r="CY55">
        <f>AA55</f>
        <v>23.97</v>
      </c>
      <c r="CZ55">
        <f>AE55</f>
        <v>1.61</v>
      </c>
      <c r="DA55">
        <f>AI55</f>
        <v>14.89</v>
      </c>
      <c r="DB55">
        <f>ROUND((ROUND(AT55*CZ55,2)*1),6)</f>
        <v>0.4</v>
      </c>
      <c r="DC55">
        <f>ROUND((ROUND(AT55*AG55,2)*1),6)</f>
        <v>0</v>
      </c>
      <c r="DD55" t="s">
        <v>3</v>
      </c>
      <c r="DE55" t="s">
        <v>3</v>
      </c>
      <c r="DF55">
        <f>ROUND(ROUND(AE55*AI55,2)*CX55,2)</f>
        <v>0.35</v>
      </c>
      <c r="DG55">
        <f>ROUND(ROUND(AF55,2)*CX55,2)</f>
        <v>0</v>
      </c>
      <c r="DH55">
        <f>ROUND(ROUND(AG55,2)*CX55,2)</f>
        <v>0</v>
      </c>
      <c r="DI55">
        <f t="shared" si="0"/>
        <v>0</v>
      </c>
      <c r="DJ55">
        <f>DF55</f>
        <v>0.35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ROW(Source!A41)</f>
        <v>41</v>
      </c>
      <c r="B56">
        <v>61054198</v>
      </c>
      <c r="C56">
        <v>61054985</v>
      </c>
      <c r="D56">
        <v>60199625</v>
      </c>
      <c r="E56">
        <v>1</v>
      </c>
      <c r="F56">
        <v>1</v>
      </c>
      <c r="G56">
        <v>1079</v>
      </c>
      <c r="H56">
        <v>3</v>
      </c>
      <c r="I56" t="s">
        <v>472</v>
      </c>
      <c r="J56" t="s">
        <v>473</v>
      </c>
      <c r="K56" t="s">
        <v>474</v>
      </c>
      <c r="L56">
        <v>1348</v>
      </c>
      <c r="N56">
        <v>1009</v>
      </c>
      <c r="O56" t="s">
        <v>237</v>
      </c>
      <c r="P56" t="s">
        <v>237</v>
      </c>
      <c r="Q56">
        <v>1000</v>
      </c>
      <c r="W56">
        <v>0</v>
      </c>
      <c r="X56">
        <v>-2024788723</v>
      </c>
      <c r="Y56">
        <f>(AT56*1)</f>
        <v>2.9100000000000001E-2</v>
      </c>
      <c r="AA56">
        <v>56004.9</v>
      </c>
      <c r="AB56">
        <v>0</v>
      </c>
      <c r="AC56">
        <v>0</v>
      </c>
      <c r="AD56">
        <v>0</v>
      </c>
      <c r="AE56">
        <v>28720.46</v>
      </c>
      <c r="AF56">
        <v>0</v>
      </c>
      <c r="AG56">
        <v>0</v>
      </c>
      <c r="AH56">
        <v>0</v>
      </c>
      <c r="AI56">
        <v>1.95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2.9100000000000001E-2</v>
      </c>
      <c r="AU56" t="s">
        <v>34</v>
      </c>
      <c r="AV56">
        <v>0</v>
      </c>
      <c r="AW56">
        <v>2</v>
      </c>
      <c r="AX56">
        <v>61054991</v>
      </c>
      <c r="AY56">
        <v>1</v>
      </c>
      <c r="AZ56">
        <v>0</v>
      </c>
      <c r="BA56">
        <v>64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ROUND(Y56*Source!I41,9)</f>
        <v>1.71981E-3</v>
      </c>
      <c r="CY56">
        <f>AA56</f>
        <v>56004.9</v>
      </c>
      <c r="CZ56">
        <f>AE56</f>
        <v>28720.46</v>
      </c>
      <c r="DA56">
        <f>AI56</f>
        <v>1.95</v>
      </c>
      <c r="DB56">
        <f>ROUND((ROUND(AT56*CZ56,2)*1),6)</f>
        <v>835.77</v>
      </c>
      <c r="DC56">
        <f>ROUND((ROUND(AT56*AG56,2)*1),6)</f>
        <v>0</v>
      </c>
      <c r="DD56" t="s">
        <v>3</v>
      </c>
      <c r="DE56" t="s">
        <v>3</v>
      </c>
      <c r="DF56">
        <f>ROUND(ROUND(AE56*AI56,2)*CX56,2)</f>
        <v>96.32</v>
      </c>
      <c r="DG56">
        <f>ROUND(ROUND(AF56,2)*CX56,2)</f>
        <v>0</v>
      </c>
      <c r="DH56">
        <f>ROUND(ROUND(AG56,2)*CX56,2)</f>
        <v>0</v>
      </c>
      <c r="DI56">
        <f t="shared" si="0"/>
        <v>0</v>
      </c>
      <c r="DJ56">
        <f>DF56</f>
        <v>96.32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ROW(Source!A41)</f>
        <v>41</v>
      </c>
      <c r="B57">
        <v>61054198</v>
      </c>
      <c r="C57">
        <v>61054985</v>
      </c>
      <c r="D57">
        <v>60199740</v>
      </c>
      <c r="E57">
        <v>1</v>
      </c>
      <c r="F57">
        <v>1</v>
      </c>
      <c r="G57">
        <v>1079</v>
      </c>
      <c r="H57">
        <v>3</v>
      </c>
      <c r="I57" t="s">
        <v>118</v>
      </c>
      <c r="J57" t="s">
        <v>121</v>
      </c>
      <c r="K57" t="s">
        <v>119</v>
      </c>
      <c r="L57">
        <v>1327</v>
      </c>
      <c r="N57">
        <v>1005</v>
      </c>
      <c r="O57" t="s">
        <v>120</v>
      </c>
      <c r="P57" t="s">
        <v>120</v>
      </c>
      <c r="Q57">
        <v>1</v>
      </c>
      <c r="W57">
        <v>0</v>
      </c>
      <c r="X57">
        <v>318152418</v>
      </c>
      <c r="Y57">
        <f>AT57</f>
        <v>100</v>
      </c>
      <c r="AA57">
        <v>446.85</v>
      </c>
      <c r="AB57">
        <v>0</v>
      </c>
      <c r="AC57">
        <v>0</v>
      </c>
      <c r="AD57">
        <v>0</v>
      </c>
      <c r="AE57">
        <v>30.86</v>
      </c>
      <c r="AF57">
        <v>0</v>
      </c>
      <c r="AG57">
        <v>0</v>
      </c>
      <c r="AH57">
        <v>0</v>
      </c>
      <c r="AI57">
        <v>14.48</v>
      </c>
      <c r="AJ57">
        <v>1</v>
      </c>
      <c r="AK57">
        <v>1</v>
      </c>
      <c r="AL57">
        <v>1</v>
      </c>
      <c r="AM57">
        <v>0</v>
      </c>
      <c r="AN57">
        <v>0</v>
      </c>
      <c r="AO57">
        <v>0</v>
      </c>
      <c r="AP57">
        <v>1</v>
      </c>
      <c r="AQ57">
        <v>0</v>
      </c>
      <c r="AR57">
        <v>0</v>
      </c>
      <c r="AS57" t="s">
        <v>3</v>
      </c>
      <c r="AT57">
        <v>100</v>
      </c>
      <c r="AU57" t="s">
        <v>3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ROUND(Y57*Source!I41,9)</f>
        <v>5.91</v>
      </c>
      <c r="CY57">
        <f>AA57</f>
        <v>446.85</v>
      </c>
      <c r="CZ57">
        <f>AE57</f>
        <v>30.86</v>
      </c>
      <c r="DA57">
        <f>AI57</f>
        <v>14.48</v>
      </c>
      <c r="DB57">
        <f>ROUND(ROUND(AT57*CZ57,2),6)</f>
        <v>3086</v>
      </c>
      <c r="DC57">
        <f>ROUND(ROUND(AT57*AG57,2),6)</f>
        <v>0</v>
      </c>
      <c r="DD57" t="s">
        <v>3</v>
      </c>
      <c r="DE57" t="s">
        <v>3</v>
      </c>
      <c r="DF57">
        <f>ROUND(ROUND(AE57*AI57,2)*CX57,2)</f>
        <v>2640.88</v>
      </c>
      <c r="DG57">
        <f>ROUND(ROUND(AF57,2)*CX57,2)</f>
        <v>0</v>
      </c>
      <c r="DH57">
        <f>ROUND(ROUND(AG57,2)*CX57,2)</f>
        <v>0</v>
      </c>
      <c r="DI57">
        <f t="shared" si="0"/>
        <v>0</v>
      </c>
      <c r="DJ57">
        <f>DF57</f>
        <v>2640.88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ROW(Source!A78)</f>
        <v>78</v>
      </c>
      <c r="B58">
        <v>61054198</v>
      </c>
      <c r="C58">
        <v>61055057</v>
      </c>
      <c r="D58">
        <v>60134058</v>
      </c>
      <c r="E58">
        <v>1079</v>
      </c>
      <c r="F58">
        <v>1</v>
      </c>
      <c r="G58">
        <v>1079</v>
      </c>
      <c r="H58">
        <v>1</v>
      </c>
      <c r="I58" t="s">
        <v>368</v>
      </c>
      <c r="J58" t="s">
        <v>3</v>
      </c>
      <c r="K58" t="s">
        <v>369</v>
      </c>
      <c r="L58">
        <v>1191</v>
      </c>
      <c r="N58">
        <v>1013</v>
      </c>
      <c r="O58" t="s">
        <v>370</v>
      </c>
      <c r="P58" t="s">
        <v>370</v>
      </c>
      <c r="Q58">
        <v>1</v>
      </c>
      <c r="W58">
        <v>0</v>
      </c>
      <c r="X58">
        <v>476480486</v>
      </c>
      <c r="Y58">
        <f>(AT58*1.1)</f>
        <v>9.9439999999999991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9.0399999999999991</v>
      </c>
      <c r="AU58" t="s">
        <v>35</v>
      </c>
      <c r="AV58">
        <v>1</v>
      </c>
      <c r="AW58">
        <v>2</v>
      </c>
      <c r="AX58">
        <v>61055058</v>
      </c>
      <c r="AY58">
        <v>1</v>
      </c>
      <c r="AZ58">
        <v>0</v>
      </c>
      <c r="BA58">
        <v>66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ROUND(AT58*Source!I78*AH58*AL58,2)</f>
        <v>0</v>
      </c>
      <c r="CV58">
        <f>ROUND(Y58*Source!I78,9)</f>
        <v>3.9775999999999998</v>
      </c>
      <c r="CW58">
        <v>0</v>
      </c>
      <c r="CX58">
        <f>ROUND(Y58*Source!I78,9)</f>
        <v>3.9775999999999998</v>
      </c>
      <c r="CY58">
        <f>AD58</f>
        <v>0</v>
      </c>
      <c r="CZ58">
        <f>AH58</f>
        <v>0</v>
      </c>
      <c r="DA58">
        <f>AL58</f>
        <v>1</v>
      </c>
      <c r="DB58">
        <f>ROUND((ROUND(AT58*CZ58,2)*1.1),6)</f>
        <v>0</v>
      </c>
      <c r="DC58">
        <f>ROUND((ROUND(AT58*AG58,2)*1.1),6)</f>
        <v>0</v>
      </c>
      <c r="DD58" t="s">
        <v>3</v>
      </c>
      <c r="DE58" t="s">
        <v>3</v>
      </c>
      <c r="DF58">
        <f>ROUND(ROUND(AE58,2)*CX58,2)</f>
        <v>0</v>
      </c>
      <c r="DG58">
        <f>ROUND(ROUND(AF58,2)*CX58,2)</f>
        <v>0</v>
      </c>
      <c r="DH58">
        <f>ROUND(ROUND(AG58,2)*CX58,2)</f>
        <v>0</v>
      </c>
      <c r="DI58">
        <f t="shared" si="0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ROW(Source!A78)</f>
        <v>78</v>
      </c>
      <c r="B59">
        <v>61054198</v>
      </c>
      <c r="C59">
        <v>61055057</v>
      </c>
      <c r="D59">
        <v>60230954</v>
      </c>
      <c r="E59">
        <v>1</v>
      </c>
      <c r="F59">
        <v>1</v>
      </c>
      <c r="G59">
        <v>1079</v>
      </c>
      <c r="H59">
        <v>2</v>
      </c>
      <c r="I59" t="s">
        <v>475</v>
      </c>
      <c r="J59" t="s">
        <v>476</v>
      </c>
      <c r="K59" t="s">
        <v>477</v>
      </c>
      <c r="L59">
        <v>1368</v>
      </c>
      <c r="N59">
        <v>1011</v>
      </c>
      <c r="O59" t="s">
        <v>79</v>
      </c>
      <c r="P59" t="s">
        <v>79</v>
      </c>
      <c r="Q59">
        <v>1</v>
      </c>
      <c r="W59">
        <v>0</v>
      </c>
      <c r="X59">
        <v>1840118108</v>
      </c>
      <c r="Y59">
        <f>(AT59*1.1)</f>
        <v>10.824</v>
      </c>
      <c r="AA59">
        <v>0</v>
      </c>
      <c r="AB59">
        <v>2570.9499999999998</v>
      </c>
      <c r="AC59">
        <v>847.49</v>
      </c>
      <c r="AD59">
        <v>0</v>
      </c>
      <c r="AE59">
        <v>0</v>
      </c>
      <c r="AF59">
        <v>180.82</v>
      </c>
      <c r="AG59">
        <v>14.54</v>
      </c>
      <c r="AH59">
        <v>0</v>
      </c>
      <c r="AI59">
        <v>1</v>
      </c>
      <c r="AJ59">
        <v>13.58</v>
      </c>
      <c r="AK59">
        <v>55.67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9.84</v>
      </c>
      <c r="AU59" t="s">
        <v>35</v>
      </c>
      <c r="AV59">
        <v>0</v>
      </c>
      <c r="AW59">
        <v>2</v>
      </c>
      <c r="AX59">
        <v>61055059</v>
      </c>
      <c r="AY59">
        <v>1</v>
      </c>
      <c r="AZ59">
        <v>0</v>
      </c>
      <c r="BA59">
        <v>67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ROUND(Y59*Source!I78*DO59,9)</f>
        <v>62.952384000000002</v>
      </c>
      <c r="CX59">
        <f>ROUND(Y59*Source!I78,9)</f>
        <v>4.3296000000000001</v>
      </c>
      <c r="CY59">
        <f>AB59</f>
        <v>2570.9499999999998</v>
      </c>
      <c r="CZ59">
        <f>AF59</f>
        <v>180.82</v>
      </c>
      <c r="DA59">
        <f>AJ59</f>
        <v>13.58</v>
      </c>
      <c r="DB59">
        <f>ROUND((ROUND(AT59*CZ59,2)*1.1),6)</f>
        <v>1957.1969999999999</v>
      </c>
      <c r="DC59">
        <f>ROUND((ROUND(AT59*AG59,2)*1.1),6)</f>
        <v>157.37700000000001</v>
      </c>
      <c r="DD59" t="s">
        <v>3</v>
      </c>
      <c r="DE59" t="s">
        <v>3</v>
      </c>
      <c r="DF59">
        <f>ROUND(ROUND(AE59,2)*CX59,2)</f>
        <v>0</v>
      </c>
      <c r="DG59">
        <f>ROUND(ROUND(AF59*AJ59,2)*CX59,2)</f>
        <v>10631.51</v>
      </c>
      <c r="DH59">
        <f>ROUND(ROUND(AG59*AK59,2)*CX59,2)</f>
        <v>3504.55</v>
      </c>
      <c r="DI59">
        <f t="shared" si="0"/>
        <v>0</v>
      </c>
      <c r="DJ59">
        <f>DG59</f>
        <v>10631.51</v>
      </c>
      <c r="DK59">
        <v>0</v>
      </c>
      <c r="DL59" t="s">
        <v>374</v>
      </c>
      <c r="DM59">
        <v>0</v>
      </c>
      <c r="DN59" t="s">
        <v>370</v>
      </c>
      <c r="DO59">
        <v>14.54</v>
      </c>
    </row>
    <row r="60" spans="1:119" x14ac:dyDescent="0.2">
      <c r="A60">
        <f>ROW(Source!A78)</f>
        <v>78</v>
      </c>
      <c r="B60">
        <v>61054198</v>
      </c>
      <c r="C60">
        <v>61055057</v>
      </c>
      <c r="D60">
        <v>60200390</v>
      </c>
      <c r="E60">
        <v>1</v>
      </c>
      <c r="F60">
        <v>1</v>
      </c>
      <c r="G60">
        <v>1079</v>
      </c>
      <c r="H60">
        <v>3</v>
      </c>
      <c r="I60" t="s">
        <v>185</v>
      </c>
      <c r="J60" t="s">
        <v>188</v>
      </c>
      <c r="K60" t="s">
        <v>186</v>
      </c>
      <c r="L60">
        <v>1354</v>
      </c>
      <c r="N60">
        <v>1010</v>
      </c>
      <c r="O60" t="s">
        <v>187</v>
      </c>
      <c r="P60" t="s">
        <v>187</v>
      </c>
      <c r="Q60">
        <v>1</v>
      </c>
      <c r="W60">
        <v>0</v>
      </c>
      <c r="X60">
        <v>1659720602</v>
      </c>
      <c r="Y60">
        <f>(AT60*1)</f>
        <v>0.36</v>
      </c>
      <c r="AA60">
        <v>26256.73</v>
      </c>
      <c r="AB60">
        <v>0</v>
      </c>
      <c r="AC60">
        <v>0</v>
      </c>
      <c r="AD60">
        <v>0</v>
      </c>
      <c r="AE60">
        <v>763.31</v>
      </c>
      <c r="AF60">
        <v>0</v>
      </c>
      <c r="AG60">
        <v>0</v>
      </c>
      <c r="AH60">
        <v>0</v>
      </c>
      <c r="AI60">
        <v>31.88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0.36</v>
      </c>
      <c r="AU60" t="s">
        <v>34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ROUND(Y60*Source!I78,9)</f>
        <v>0.14399999999999999</v>
      </c>
      <c r="CY60">
        <f>AA60</f>
        <v>26256.73</v>
      </c>
      <c r="CZ60">
        <f>AE60</f>
        <v>763.31</v>
      </c>
      <c r="DA60">
        <f>AI60</f>
        <v>31.88</v>
      </c>
      <c r="DB60">
        <f>ROUND((ROUND(AT60*CZ60,2)*1),6)</f>
        <v>274.79000000000002</v>
      </c>
      <c r="DC60">
        <f>ROUND((ROUND(AT60*AG60,2)*1),6)</f>
        <v>0</v>
      </c>
      <c r="DD60" t="s">
        <v>3</v>
      </c>
      <c r="DE60" t="s">
        <v>3</v>
      </c>
      <c r="DF60">
        <f>ROUND(ROUND(AE60*AI60,2)*CX60,2)</f>
        <v>3504.14</v>
      </c>
      <c r="DG60">
        <f>ROUND(ROUND(AF60,2)*CX60,2)</f>
        <v>0</v>
      </c>
      <c r="DH60">
        <f>ROUND(ROUND(AG60,2)*CX60,2)</f>
        <v>0</v>
      </c>
      <c r="DI60">
        <f t="shared" si="0"/>
        <v>0</v>
      </c>
      <c r="DJ60">
        <f>DF60</f>
        <v>3504.14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ROW(Source!A80)</f>
        <v>80</v>
      </c>
      <c r="B61">
        <v>61054198</v>
      </c>
      <c r="C61">
        <v>61055062</v>
      </c>
      <c r="D61">
        <v>60134058</v>
      </c>
      <c r="E61">
        <v>1079</v>
      </c>
      <c r="F61">
        <v>1</v>
      </c>
      <c r="G61">
        <v>1079</v>
      </c>
      <c r="H61">
        <v>1</v>
      </c>
      <c r="I61" t="s">
        <v>368</v>
      </c>
      <c r="J61" t="s">
        <v>3</v>
      </c>
      <c r="K61" t="s">
        <v>369</v>
      </c>
      <c r="L61">
        <v>1191</v>
      </c>
      <c r="N61">
        <v>1013</v>
      </c>
      <c r="O61" t="s">
        <v>370</v>
      </c>
      <c r="P61" t="s">
        <v>370</v>
      </c>
      <c r="Q61">
        <v>1</v>
      </c>
      <c r="W61">
        <v>0</v>
      </c>
      <c r="X61">
        <v>476480486</v>
      </c>
      <c r="Y61">
        <f>(AT61*1.1)</f>
        <v>3.5420000000000007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3.22</v>
      </c>
      <c r="AU61" t="s">
        <v>35</v>
      </c>
      <c r="AV61">
        <v>1</v>
      </c>
      <c r="AW61">
        <v>2</v>
      </c>
      <c r="AX61">
        <v>61055063</v>
      </c>
      <c r="AY61">
        <v>1</v>
      </c>
      <c r="AZ61">
        <v>0</v>
      </c>
      <c r="BA61">
        <v>69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ROUND(AT61*Source!I80*AH61*AL61,2)</f>
        <v>0</v>
      </c>
      <c r="CV61">
        <f>ROUND(Y61*Source!I80,9)</f>
        <v>14.167999999999999</v>
      </c>
      <c r="CW61">
        <v>0</v>
      </c>
      <c r="CX61">
        <f>ROUND(Y61*Source!I80,9)</f>
        <v>14.167999999999999</v>
      </c>
      <c r="CY61">
        <f>AD61</f>
        <v>0</v>
      </c>
      <c r="CZ61">
        <f>AH61</f>
        <v>0</v>
      </c>
      <c r="DA61">
        <f>AL61</f>
        <v>1</v>
      </c>
      <c r="DB61">
        <f>ROUND((ROUND(AT61*CZ61,2)*1.1),6)</f>
        <v>0</v>
      </c>
      <c r="DC61">
        <f>ROUND((ROUND(AT61*AG61,2)*1.1),6)</f>
        <v>0</v>
      </c>
      <c r="DD61" t="s">
        <v>3</v>
      </c>
      <c r="DE61" t="s">
        <v>3</v>
      </c>
      <c r="DF61">
        <f>ROUND(ROUND(AE61,2)*CX61,2)</f>
        <v>0</v>
      </c>
      <c r="DG61">
        <f>ROUND(ROUND(AF61,2)*CX61,2)</f>
        <v>0</v>
      </c>
      <c r="DH61">
        <f>ROUND(ROUND(AG61,2)*CX61,2)</f>
        <v>0</v>
      </c>
      <c r="DI61">
        <f t="shared" si="0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ROW(Source!A80)</f>
        <v>80</v>
      </c>
      <c r="B62">
        <v>61054198</v>
      </c>
      <c r="C62">
        <v>61055062</v>
      </c>
      <c r="D62">
        <v>60230966</v>
      </c>
      <c r="E62">
        <v>1</v>
      </c>
      <c r="F62">
        <v>1</v>
      </c>
      <c r="G62">
        <v>1079</v>
      </c>
      <c r="H62">
        <v>2</v>
      </c>
      <c r="I62" t="s">
        <v>478</v>
      </c>
      <c r="J62" t="s">
        <v>479</v>
      </c>
      <c r="K62" t="s">
        <v>480</v>
      </c>
      <c r="L62">
        <v>1368</v>
      </c>
      <c r="N62">
        <v>1011</v>
      </c>
      <c r="O62" t="s">
        <v>79</v>
      </c>
      <c r="P62" t="s">
        <v>79</v>
      </c>
      <c r="Q62">
        <v>1</v>
      </c>
      <c r="W62">
        <v>0</v>
      </c>
      <c r="X62">
        <v>-580935555</v>
      </c>
      <c r="Y62">
        <f>(AT62*1.1)</f>
        <v>3.6696</v>
      </c>
      <c r="AA62">
        <v>0</v>
      </c>
      <c r="AB62">
        <v>650.20000000000005</v>
      </c>
      <c r="AC62">
        <v>0</v>
      </c>
      <c r="AD62">
        <v>0</v>
      </c>
      <c r="AE62">
        <v>0</v>
      </c>
      <c r="AF62">
        <v>65.37</v>
      </c>
      <c r="AG62">
        <v>0</v>
      </c>
      <c r="AH62">
        <v>0</v>
      </c>
      <c r="AI62">
        <v>1</v>
      </c>
      <c r="AJ62">
        <v>9.5</v>
      </c>
      <c r="AK62">
        <v>55.67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3.3359999999999999</v>
      </c>
      <c r="AU62" t="s">
        <v>35</v>
      </c>
      <c r="AV62">
        <v>0</v>
      </c>
      <c r="AW62">
        <v>2</v>
      </c>
      <c r="AX62">
        <v>61055064</v>
      </c>
      <c r="AY62">
        <v>1</v>
      </c>
      <c r="AZ62">
        <v>0</v>
      </c>
      <c r="BA62">
        <v>70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ROUND(Y62*Source!I80*DO62,9)</f>
        <v>0</v>
      </c>
      <c r="CX62">
        <f>ROUND(Y62*Source!I80,9)</f>
        <v>14.6784</v>
      </c>
      <c r="CY62">
        <f>AB62</f>
        <v>650.20000000000005</v>
      </c>
      <c r="CZ62">
        <f>AF62</f>
        <v>65.37</v>
      </c>
      <c r="DA62">
        <f>AJ62</f>
        <v>9.5</v>
      </c>
      <c r="DB62">
        <f>ROUND((ROUND(AT62*CZ62,2)*1.1),6)</f>
        <v>239.87700000000001</v>
      </c>
      <c r="DC62">
        <f>ROUND((ROUND(AT62*AG62,2)*1.1),6)</f>
        <v>0</v>
      </c>
      <c r="DD62" t="s">
        <v>3</v>
      </c>
      <c r="DE62" t="s">
        <v>3</v>
      </c>
      <c r="DF62">
        <f>ROUND(ROUND(AE62,2)*CX62,2)</f>
        <v>0</v>
      </c>
      <c r="DG62">
        <f>ROUND(ROUND(AF62*AJ62,2)*CX62,2)</f>
        <v>9115.58</v>
      </c>
      <c r="DH62">
        <f>ROUND(ROUND(AG62*AK62,2)*CX62,2)</f>
        <v>0</v>
      </c>
      <c r="DI62">
        <f t="shared" si="0"/>
        <v>0</v>
      </c>
      <c r="DJ62">
        <f>DG62</f>
        <v>9115.58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ROW(Source!A80)</f>
        <v>80</v>
      </c>
      <c r="B63">
        <v>61054198</v>
      </c>
      <c r="C63">
        <v>61055062</v>
      </c>
      <c r="D63">
        <v>60215132</v>
      </c>
      <c r="E63">
        <v>1</v>
      </c>
      <c r="F63">
        <v>1</v>
      </c>
      <c r="G63">
        <v>1079</v>
      </c>
      <c r="H63">
        <v>3</v>
      </c>
      <c r="I63" t="s">
        <v>195</v>
      </c>
      <c r="J63" t="s">
        <v>197</v>
      </c>
      <c r="K63" t="s">
        <v>196</v>
      </c>
      <c r="L63">
        <v>1301</v>
      </c>
      <c r="N63">
        <v>1003</v>
      </c>
      <c r="O63" t="s">
        <v>53</v>
      </c>
      <c r="P63" t="s">
        <v>53</v>
      </c>
      <c r="Q63">
        <v>1</v>
      </c>
      <c r="W63">
        <v>0</v>
      </c>
      <c r="X63">
        <v>192631966</v>
      </c>
      <c r="Y63">
        <f>AT63</f>
        <v>10</v>
      </c>
      <c r="AA63">
        <v>695.96</v>
      </c>
      <c r="AB63">
        <v>0</v>
      </c>
      <c r="AC63">
        <v>0</v>
      </c>
      <c r="AD63">
        <v>0</v>
      </c>
      <c r="AE63">
        <v>124.04</v>
      </c>
      <c r="AF63">
        <v>0</v>
      </c>
      <c r="AG63">
        <v>0</v>
      </c>
      <c r="AH63">
        <v>0</v>
      </c>
      <c r="AI63">
        <v>5.2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10</v>
      </c>
      <c r="AU63" t="s">
        <v>3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ROUND(Y63*Source!I80,9)</f>
        <v>40</v>
      </c>
      <c r="CY63">
        <f>AA63</f>
        <v>695.96</v>
      </c>
      <c r="CZ63">
        <f>AE63</f>
        <v>124.04</v>
      </c>
      <c r="DA63">
        <f>AI63</f>
        <v>5.2</v>
      </c>
      <c r="DB63">
        <f>ROUND(ROUND(AT63*CZ63,2),6)</f>
        <v>1240.4000000000001</v>
      </c>
      <c r="DC63">
        <f>ROUND(ROUND(AT63*AG63,2),6)</f>
        <v>0</v>
      </c>
      <c r="DD63" t="s">
        <v>3</v>
      </c>
      <c r="DE63" t="s">
        <v>3</v>
      </c>
      <c r="DF63">
        <f>ROUND(ROUND(AE63*AI63,2)*CX63,2)</f>
        <v>25800.400000000001</v>
      </c>
      <c r="DG63">
        <f>ROUND(ROUND(AF63,2)*CX63,2)</f>
        <v>0</v>
      </c>
      <c r="DH63">
        <f>ROUND(ROUND(AG63,2)*CX63,2)</f>
        <v>0</v>
      </c>
      <c r="DI63">
        <f t="shared" si="0"/>
        <v>0</v>
      </c>
      <c r="DJ63">
        <f>DF63</f>
        <v>25800.400000000001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ROW(Source!A82)</f>
        <v>82</v>
      </c>
      <c r="B64">
        <v>61054198</v>
      </c>
      <c r="C64">
        <v>61055069</v>
      </c>
      <c r="D64">
        <v>60134058</v>
      </c>
      <c r="E64">
        <v>1079</v>
      </c>
      <c r="F64">
        <v>1</v>
      </c>
      <c r="G64">
        <v>1079</v>
      </c>
      <c r="H64">
        <v>1</v>
      </c>
      <c r="I64" t="s">
        <v>368</v>
      </c>
      <c r="J64" t="s">
        <v>3</v>
      </c>
      <c r="K64" t="s">
        <v>369</v>
      </c>
      <c r="L64">
        <v>1191</v>
      </c>
      <c r="N64">
        <v>1013</v>
      </c>
      <c r="O64" t="s">
        <v>370</v>
      </c>
      <c r="P64" t="s">
        <v>370</v>
      </c>
      <c r="Q64">
        <v>1</v>
      </c>
      <c r="W64">
        <v>0</v>
      </c>
      <c r="X64">
        <v>476480486</v>
      </c>
      <c r="Y64">
        <f>(AT64*1.1)</f>
        <v>15.290000000000001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13.9</v>
      </c>
      <c r="AU64" t="s">
        <v>35</v>
      </c>
      <c r="AV64">
        <v>1</v>
      </c>
      <c r="AW64">
        <v>2</v>
      </c>
      <c r="AX64">
        <v>61055070</v>
      </c>
      <c r="AY64">
        <v>1</v>
      </c>
      <c r="AZ64">
        <v>0</v>
      </c>
      <c r="BA64">
        <v>72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ROUND(AT64*Source!I82*AH64*AL64,2)</f>
        <v>0</v>
      </c>
      <c r="CV64">
        <f>ROUND(Y64*Source!I82,9)</f>
        <v>6.1159999999999997</v>
      </c>
      <c r="CW64">
        <v>0</v>
      </c>
      <c r="CX64">
        <f>ROUND(Y64*Source!I82,9)</f>
        <v>6.1159999999999997</v>
      </c>
      <c r="CY64">
        <f>AD64</f>
        <v>0</v>
      </c>
      <c r="CZ64">
        <f>AH64</f>
        <v>0</v>
      </c>
      <c r="DA64">
        <f>AL64</f>
        <v>1</v>
      </c>
      <c r="DB64">
        <f>ROUND((ROUND(AT64*CZ64,2)*1.1),6)</f>
        <v>0</v>
      </c>
      <c r="DC64">
        <f>ROUND((ROUND(AT64*AG64,2)*1.1),6)</f>
        <v>0</v>
      </c>
      <c r="DD64" t="s">
        <v>3</v>
      </c>
      <c r="DE64" t="s">
        <v>3</v>
      </c>
      <c r="DF64">
        <f>ROUND(ROUND(AE64,2)*CX64,2)</f>
        <v>0</v>
      </c>
      <c r="DG64">
        <f>ROUND(ROUND(AF64,2)*CX64,2)</f>
        <v>0</v>
      </c>
      <c r="DH64">
        <f>ROUND(ROUND(AG64,2)*CX64,2)</f>
        <v>0</v>
      </c>
      <c r="DI64">
        <f t="shared" si="0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ROW(Source!A82)</f>
        <v>82</v>
      </c>
      <c r="B65">
        <v>61054198</v>
      </c>
      <c r="C65">
        <v>61055069</v>
      </c>
      <c r="D65">
        <v>60231087</v>
      </c>
      <c r="E65">
        <v>1</v>
      </c>
      <c r="F65">
        <v>1</v>
      </c>
      <c r="G65">
        <v>1079</v>
      </c>
      <c r="H65">
        <v>2</v>
      </c>
      <c r="I65" t="s">
        <v>481</v>
      </c>
      <c r="J65" t="s">
        <v>482</v>
      </c>
      <c r="K65" t="s">
        <v>483</v>
      </c>
      <c r="L65">
        <v>1368</v>
      </c>
      <c r="N65">
        <v>1011</v>
      </c>
      <c r="O65" t="s">
        <v>79</v>
      </c>
      <c r="P65" t="s">
        <v>79</v>
      </c>
      <c r="Q65">
        <v>1</v>
      </c>
      <c r="W65">
        <v>0</v>
      </c>
      <c r="X65">
        <v>1737833376</v>
      </c>
      <c r="Y65">
        <f>(AT65*1.1)</f>
        <v>7.4393000000000002</v>
      </c>
      <c r="AA65">
        <v>0</v>
      </c>
      <c r="AB65">
        <v>480.75</v>
      </c>
      <c r="AC65">
        <v>156.21</v>
      </c>
      <c r="AD65">
        <v>0</v>
      </c>
      <c r="AE65">
        <v>0</v>
      </c>
      <c r="AF65">
        <v>43.4</v>
      </c>
      <c r="AG65">
        <v>2.68</v>
      </c>
      <c r="AH65">
        <v>0</v>
      </c>
      <c r="AI65">
        <v>1</v>
      </c>
      <c r="AJ65">
        <v>10.58</v>
      </c>
      <c r="AK65">
        <v>55.67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6.7629999999999999</v>
      </c>
      <c r="AU65" t="s">
        <v>35</v>
      </c>
      <c r="AV65">
        <v>0</v>
      </c>
      <c r="AW65">
        <v>2</v>
      </c>
      <c r="AX65">
        <v>61055071</v>
      </c>
      <c r="AY65">
        <v>1</v>
      </c>
      <c r="AZ65">
        <v>0</v>
      </c>
      <c r="BA65">
        <v>73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ROUND(Y65*Source!I82*DO65,9)</f>
        <v>7.9749296000000003</v>
      </c>
      <c r="CX65">
        <f>ROUND(Y65*Source!I82,9)</f>
        <v>2.9757199999999999</v>
      </c>
      <c r="CY65">
        <f>AB65</f>
        <v>480.75</v>
      </c>
      <c r="CZ65">
        <f>AF65</f>
        <v>43.4</v>
      </c>
      <c r="DA65">
        <f>AJ65</f>
        <v>10.58</v>
      </c>
      <c r="DB65">
        <f>ROUND((ROUND(AT65*CZ65,2)*1.1),6)</f>
        <v>322.86099999999999</v>
      </c>
      <c r="DC65">
        <f>ROUND((ROUND(AT65*AG65,2)*1.1),6)</f>
        <v>19.931999999999999</v>
      </c>
      <c r="DD65" t="s">
        <v>3</v>
      </c>
      <c r="DE65" t="s">
        <v>3</v>
      </c>
      <c r="DF65">
        <f>ROUND(ROUND(AE65,2)*CX65,2)</f>
        <v>0</v>
      </c>
      <c r="DG65">
        <f>ROUND(ROUND(AF65*AJ65,2)*CX65,2)</f>
        <v>1366.36</v>
      </c>
      <c r="DH65">
        <f>ROUND(ROUND(AG65*AK65,2)*CX65,2)</f>
        <v>443.98</v>
      </c>
      <c r="DI65">
        <f t="shared" ref="DI65:DI128" si="25">ROUND(ROUND(AH65,2)*CX65,2)</f>
        <v>0</v>
      </c>
      <c r="DJ65">
        <f>DG65</f>
        <v>1366.36</v>
      </c>
      <c r="DK65">
        <v>0</v>
      </c>
      <c r="DL65" t="s">
        <v>374</v>
      </c>
      <c r="DM65">
        <v>0</v>
      </c>
      <c r="DN65" t="s">
        <v>370</v>
      </c>
      <c r="DO65">
        <v>2.68</v>
      </c>
    </row>
    <row r="66" spans="1:119" x14ac:dyDescent="0.2">
      <c r="A66">
        <f>ROW(Source!A82)</f>
        <v>82</v>
      </c>
      <c r="B66">
        <v>61054198</v>
      </c>
      <c r="C66">
        <v>61055069</v>
      </c>
      <c r="D66">
        <v>60200475</v>
      </c>
      <c r="E66">
        <v>1</v>
      </c>
      <c r="F66">
        <v>1</v>
      </c>
      <c r="G66">
        <v>1079</v>
      </c>
      <c r="H66">
        <v>3</v>
      </c>
      <c r="I66" t="s">
        <v>426</v>
      </c>
      <c r="J66" t="s">
        <v>427</v>
      </c>
      <c r="K66" t="s">
        <v>428</v>
      </c>
      <c r="L66">
        <v>1348</v>
      </c>
      <c r="N66">
        <v>1009</v>
      </c>
      <c r="O66" t="s">
        <v>237</v>
      </c>
      <c r="P66" t="s">
        <v>237</v>
      </c>
      <c r="Q66">
        <v>1000</v>
      </c>
      <c r="W66">
        <v>0</v>
      </c>
      <c r="X66">
        <v>-925205253</v>
      </c>
      <c r="Y66">
        <f>(AT66*1)</f>
        <v>7.2199999999999999E-3</v>
      </c>
      <c r="AA66">
        <v>103741.83</v>
      </c>
      <c r="AB66">
        <v>0</v>
      </c>
      <c r="AC66">
        <v>0</v>
      </c>
      <c r="AD66">
        <v>0</v>
      </c>
      <c r="AE66">
        <v>7185.82</v>
      </c>
      <c r="AF66">
        <v>0</v>
      </c>
      <c r="AG66">
        <v>0</v>
      </c>
      <c r="AH66">
        <v>0</v>
      </c>
      <c r="AI66">
        <v>13.38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7.2199999999999999E-3</v>
      </c>
      <c r="AU66" t="s">
        <v>34</v>
      </c>
      <c r="AV66">
        <v>0</v>
      </c>
      <c r="AW66">
        <v>2</v>
      </c>
      <c r="AX66">
        <v>61055072</v>
      </c>
      <c r="AY66">
        <v>1</v>
      </c>
      <c r="AZ66">
        <v>0</v>
      </c>
      <c r="BA66">
        <v>74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ROUND(Y66*Source!I82,9)</f>
        <v>2.8879999999999999E-3</v>
      </c>
      <c r="CY66">
        <f>AA66</f>
        <v>103741.83</v>
      </c>
      <c r="CZ66">
        <f>AE66</f>
        <v>7185.82</v>
      </c>
      <c r="DA66">
        <f>AI66</f>
        <v>13.38</v>
      </c>
      <c r="DB66">
        <f>ROUND((ROUND(AT66*CZ66,2)*1),6)</f>
        <v>51.88</v>
      </c>
      <c r="DC66">
        <f>ROUND((ROUND(AT66*AG66,2)*1),6)</f>
        <v>0</v>
      </c>
      <c r="DD66" t="s">
        <v>3</v>
      </c>
      <c r="DE66" t="s">
        <v>3</v>
      </c>
      <c r="DF66">
        <f>ROUND(ROUND(AE66*AI66,2)*CX66,2)</f>
        <v>277.67</v>
      </c>
      <c r="DG66">
        <f>ROUND(ROUND(AF66,2)*CX66,2)</f>
        <v>0</v>
      </c>
      <c r="DH66">
        <f>ROUND(ROUND(AG66,2)*CX66,2)</f>
        <v>0</v>
      </c>
      <c r="DI66">
        <f t="shared" si="25"/>
        <v>0</v>
      </c>
      <c r="DJ66">
        <f>DF66</f>
        <v>277.67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ROW(Source!A83)</f>
        <v>83</v>
      </c>
      <c r="B67">
        <v>61054198</v>
      </c>
      <c r="C67">
        <v>61055073</v>
      </c>
      <c r="D67">
        <v>60134058</v>
      </c>
      <c r="E67">
        <v>1079</v>
      </c>
      <c r="F67">
        <v>1</v>
      </c>
      <c r="G67">
        <v>1079</v>
      </c>
      <c r="H67">
        <v>1</v>
      </c>
      <c r="I67" t="s">
        <v>368</v>
      </c>
      <c r="J67" t="s">
        <v>3</v>
      </c>
      <c r="K67" t="s">
        <v>369</v>
      </c>
      <c r="L67">
        <v>1191</v>
      </c>
      <c r="N67">
        <v>1013</v>
      </c>
      <c r="O67" t="s">
        <v>370</v>
      </c>
      <c r="P67" t="s">
        <v>370</v>
      </c>
      <c r="Q67">
        <v>1</v>
      </c>
      <c r="W67">
        <v>0</v>
      </c>
      <c r="X67">
        <v>476480486</v>
      </c>
      <c r="Y67">
        <f>(AT67*1.1)</f>
        <v>1.276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1.1599999999999999</v>
      </c>
      <c r="AU67" t="s">
        <v>35</v>
      </c>
      <c r="AV67">
        <v>1</v>
      </c>
      <c r="AW67">
        <v>2</v>
      </c>
      <c r="AX67">
        <v>61055074</v>
      </c>
      <c r="AY67">
        <v>1</v>
      </c>
      <c r="AZ67">
        <v>0</v>
      </c>
      <c r="BA67">
        <v>75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ROUND(AT67*Source!I83*AH67*AL67,2)</f>
        <v>0</v>
      </c>
      <c r="CV67">
        <f>ROUND(Y67*Source!I83,9)</f>
        <v>0.51039999999999996</v>
      </c>
      <c r="CW67">
        <v>0</v>
      </c>
      <c r="CX67">
        <f>ROUND(Y67*Source!I83,9)</f>
        <v>0.51039999999999996</v>
      </c>
      <c r="CY67">
        <f>AD67</f>
        <v>0</v>
      </c>
      <c r="CZ67">
        <f>AH67</f>
        <v>0</v>
      </c>
      <c r="DA67">
        <f>AL67</f>
        <v>1</v>
      </c>
      <c r="DB67">
        <f>ROUND((ROUND(AT67*CZ67,2)*1.1),6)</f>
        <v>0</v>
      </c>
      <c r="DC67">
        <f>ROUND((ROUND(AT67*AG67,2)*1.1),6)</f>
        <v>0</v>
      </c>
      <c r="DD67" t="s">
        <v>3</v>
      </c>
      <c r="DE67" t="s">
        <v>3</v>
      </c>
      <c r="DF67">
        <f>ROUND(ROUND(AE67,2)*CX67,2)</f>
        <v>0</v>
      </c>
      <c r="DG67">
        <f>ROUND(ROUND(AF67,2)*CX67,2)</f>
        <v>0</v>
      </c>
      <c r="DH67">
        <f>ROUND(ROUND(AG67,2)*CX67,2)</f>
        <v>0</v>
      </c>
      <c r="DI67">
        <f t="shared" si="25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ROW(Source!A83)</f>
        <v>83</v>
      </c>
      <c r="B68">
        <v>61054198</v>
      </c>
      <c r="C68">
        <v>61055073</v>
      </c>
      <c r="D68">
        <v>60231088</v>
      </c>
      <c r="E68">
        <v>1</v>
      </c>
      <c r="F68">
        <v>1</v>
      </c>
      <c r="G68">
        <v>1079</v>
      </c>
      <c r="H68">
        <v>2</v>
      </c>
      <c r="I68" t="s">
        <v>411</v>
      </c>
      <c r="J68" t="s">
        <v>412</v>
      </c>
      <c r="K68" t="s">
        <v>413</v>
      </c>
      <c r="L68">
        <v>1368</v>
      </c>
      <c r="N68">
        <v>1011</v>
      </c>
      <c r="O68" t="s">
        <v>79</v>
      </c>
      <c r="P68" t="s">
        <v>79</v>
      </c>
      <c r="Q68">
        <v>1</v>
      </c>
      <c r="W68">
        <v>0</v>
      </c>
      <c r="X68">
        <v>36750304</v>
      </c>
      <c r="Y68">
        <f>(AT68*1.1)</f>
        <v>0.68200000000000005</v>
      </c>
      <c r="AA68">
        <v>0</v>
      </c>
      <c r="AB68">
        <v>2.65</v>
      </c>
      <c r="AC68">
        <v>0</v>
      </c>
      <c r="AD68">
        <v>0</v>
      </c>
      <c r="AE68">
        <v>0</v>
      </c>
      <c r="AF68">
        <v>0.28000000000000003</v>
      </c>
      <c r="AG68">
        <v>0</v>
      </c>
      <c r="AH68">
        <v>0</v>
      </c>
      <c r="AI68">
        <v>1</v>
      </c>
      <c r="AJ68">
        <v>9.0399999999999991</v>
      </c>
      <c r="AK68">
        <v>55.67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0.62</v>
      </c>
      <c r="AU68" t="s">
        <v>35</v>
      </c>
      <c r="AV68">
        <v>0</v>
      </c>
      <c r="AW68">
        <v>2</v>
      </c>
      <c r="AX68">
        <v>61055075</v>
      </c>
      <c r="AY68">
        <v>1</v>
      </c>
      <c r="AZ68">
        <v>0</v>
      </c>
      <c r="BA68">
        <v>76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ROUND(Y68*Source!I83*DO68,9)</f>
        <v>0</v>
      </c>
      <c r="CX68">
        <f>ROUND(Y68*Source!I83,9)</f>
        <v>0.27279999999999999</v>
      </c>
      <c r="CY68">
        <f>AB68</f>
        <v>2.65</v>
      </c>
      <c r="CZ68">
        <f>AF68</f>
        <v>0.28000000000000003</v>
      </c>
      <c r="DA68">
        <f>AJ68</f>
        <v>9.0399999999999991</v>
      </c>
      <c r="DB68">
        <f>ROUND((ROUND(AT68*CZ68,2)*1.1),6)</f>
        <v>0.187</v>
      </c>
      <c r="DC68">
        <f>ROUND((ROUND(AT68*AG68,2)*1.1),6)</f>
        <v>0</v>
      </c>
      <c r="DD68" t="s">
        <v>3</v>
      </c>
      <c r="DE68" t="s">
        <v>3</v>
      </c>
      <c r="DF68">
        <f>ROUND(ROUND(AE68,2)*CX68,2)</f>
        <v>0</v>
      </c>
      <c r="DG68">
        <f>ROUND(ROUND(AF68*AJ68,2)*CX68,2)</f>
        <v>0.69</v>
      </c>
      <c r="DH68">
        <f>ROUND(ROUND(AG68*AK68,2)*CX68,2)</f>
        <v>0</v>
      </c>
      <c r="DI68">
        <f t="shared" si="25"/>
        <v>0</v>
      </c>
      <c r="DJ68">
        <f>DG68</f>
        <v>0.69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ROW(Source!A83)</f>
        <v>83</v>
      </c>
      <c r="B69">
        <v>61054198</v>
      </c>
      <c r="C69">
        <v>61055073</v>
      </c>
      <c r="D69">
        <v>60230592</v>
      </c>
      <c r="E69">
        <v>1</v>
      </c>
      <c r="F69">
        <v>1</v>
      </c>
      <c r="G69">
        <v>1079</v>
      </c>
      <c r="H69">
        <v>2</v>
      </c>
      <c r="I69" t="s">
        <v>484</v>
      </c>
      <c r="J69" t="s">
        <v>485</v>
      </c>
      <c r="K69" t="s">
        <v>486</v>
      </c>
      <c r="L69">
        <v>1368</v>
      </c>
      <c r="N69">
        <v>1011</v>
      </c>
      <c r="O69" t="s">
        <v>79</v>
      </c>
      <c r="P69" t="s">
        <v>79</v>
      </c>
      <c r="Q69">
        <v>1</v>
      </c>
      <c r="W69">
        <v>0</v>
      </c>
      <c r="X69">
        <v>1449654935</v>
      </c>
      <c r="Y69">
        <f>(AT69*1.1)</f>
        <v>0.24200000000000002</v>
      </c>
      <c r="AA69">
        <v>0</v>
      </c>
      <c r="AB69">
        <v>935.58</v>
      </c>
      <c r="AC69">
        <v>595.69000000000005</v>
      </c>
      <c r="AD69">
        <v>0</v>
      </c>
      <c r="AE69">
        <v>0</v>
      </c>
      <c r="AF69">
        <v>38.5</v>
      </c>
      <c r="AG69">
        <v>10.220000000000001</v>
      </c>
      <c r="AH69">
        <v>0</v>
      </c>
      <c r="AI69">
        <v>1</v>
      </c>
      <c r="AJ69">
        <v>23.21</v>
      </c>
      <c r="AK69">
        <v>55.67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0.22</v>
      </c>
      <c r="AU69" t="s">
        <v>35</v>
      </c>
      <c r="AV69">
        <v>0</v>
      </c>
      <c r="AW69">
        <v>2</v>
      </c>
      <c r="AX69">
        <v>61055076</v>
      </c>
      <c r="AY69">
        <v>1</v>
      </c>
      <c r="AZ69">
        <v>0</v>
      </c>
      <c r="BA69">
        <v>77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ROUND(Y69*Source!I83*DO69,9)</f>
        <v>0.98929599999999995</v>
      </c>
      <c r="CX69">
        <f>ROUND(Y69*Source!I83,9)</f>
        <v>9.6799999999999997E-2</v>
      </c>
      <c r="CY69">
        <f>AB69</f>
        <v>935.58</v>
      </c>
      <c r="CZ69">
        <f>AF69</f>
        <v>38.5</v>
      </c>
      <c r="DA69">
        <f>AJ69</f>
        <v>23.21</v>
      </c>
      <c r="DB69">
        <f>ROUND((ROUND(AT69*CZ69,2)*1.1),6)</f>
        <v>9.3170000000000002</v>
      </c>
      <c r="DC69">
        <f>ROUND((ROUND(AT69*AG69,2)*1.1),6)</f>
        <v>2.4750000000000001</v>
      </c>
      <c r="DD69" t="s">
        <v>3</v>
      </c>
      <c r="DE69" t="s">
        <v>3</v>
      </c>
      <c r="DF69">
        <f>ROUND(ROUND(AE69,2)*CX69,2)</f>
        <v>0</v>
      </c>
      <c r="DG69">
        <f>ROUND(ROUND(AF69*AJ69,2)*CX69,2)</f>
        <v>86.5</v>
      </c>
      <c r="DH69">
        <f>ROUND(ROUND(AG69*AK69,2)*CX69,2)</f>
        <v>55.07</v>
      </c>
      <c r="DI69">
        <f t="shared" si="25"/>
        <v>0</v>
      </c>
      <c r="DJ69">
        <f>DG69</f>
        <v>86.5</v>
      </c>
      <c r="DK69">
        <v>0</v>
      </c>
      <c r="DL69" t="s">
        <v>374</v>
      </c>
      <c r="DM69">
        <v>0</v>
      </c>
      <c r="DN69" t="s">
        <v>370</v>
      </c>
      <c r="DO69">
        <v>10.220000000000001</v>
      </c>
    </row>
    <row r="70" spans="1:119" x14ac:dyDescent="0.2">
      <c r="A70">
        <f>ROW(Source!A83)</f>
        <v>83</v>
      </c>
      <c r="B70">
        <v>61054198</v>
      </c>
      <c r="C70">
        <v>61055073</v>
      </c>
      <c r="D70">
        <v>60230624</v>
      </c>
      <c r="E70">
        <v>1</v>
      </c>
      <c r="F70">
        <v>1</v>
      </c>
      <c r="G70">
        <v>1079</v>
      </c>
      <c r="H70">
        <v>2</v>
      </c>
      <c r="I70" t="s">
        <v>390</v>
      </c>
      <c r="J70" t="s">
        <v>391</v>
      </c>
      <c r="K70" t="s">
        <v>392</v>
      </c>
      <c r="L70">
        <v>1368</v>
      </c>
      <c r="N70">
        <v>1011</v>
      </c>
      <c r="O70" t="s">
        <v>79</v>
      </c>
      <c r="P70" t="s">
        <v>79</v>
      </c>
      <c r="Q70">
        <v>1</v>
      </c>
      <c r="W70">
        <v>0</v>
      </c>
      <c r="X70">
        <v>-294230152</v>
      </c>
      <c r="Y70">
        <f>(AT70*1.1)</f>
        <v>4.4000000000000004E-2</v>
      </c>
      <c r="AA70">
        <v>0</v>
      </c>
      <c r="AB70">
        <v>2637.53</v>
      </c>
      <c r="AC70">
        <v>986.79</v>
      </c>
      <c r="AD70">
        <v>0</v>
      </c>
      <c r="AE70">
        <v>0</v>
      </c>
      <c r="AF70">
        <v>179.17</v>
      </c>
      <c r="AG70">
        <v>16.93</v>
      </c>
      <c r="AH70">
        <v>0</v>
      </c>
      <c r="AI70">
        <v>1</v>
      </c>
      <c r="AJ70">
        <v>14.06</v>
      </c>
      <c r="AK70">
        <v>55.67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0.04</v>
      </c>
      <c r="AU70" t="s">
        <v>35</v>
      </c>
      <c r="AV70">
        <v>0</v>
      </c>
      <c r="AW70">
        <v>2</v>
      </c>
      <c r="AX70">
        <v>61055077</v>
      </c>
      <c r="AY70">
        <v>1</v>
      </c>
      <c r="AZ70">
        <v>0</v>
      </c>
      <c r="BA70">
        <v>78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ROUND(Y70*Source!I83*DO70,9)</f>
        <v>0.29796800000000001</v>
      </c>
      <c r="CX70">
        <f>ROUND(Y70*Source!I83,9)</f>
        <v>1.7600000000000001E-2</v>
      </c>
      <c r="CY70">
        <f>AB70</f>
        <v>2637.53</v>
      </c>
      <c r="CZ70">
        <f>AF70</f>
        <v>179.17</v>
      </c>
      <c r="DA70">
        <f>AJ70</f>
        <v>14.06</v>
      </c>
      <c r="DB70">
        <f>ROUND((ROUND(AT70*CZ70,2)*1.1),6)</f>
        <v>7.8869999999999996</v>
      </c>
      <c r="DC70">
        <f>ROUND((ROUND(AT70*AG70,2)*1.1),6)</f>
        <v>0.748</v>
      </c>
      <c r="DD70" t="s">
        <v>3</v>
      </c>
      <c r="DE70" t="s">
        <v>3</v>
      </c>
      <c r="DF70">
        <f>ROUND(ROUND(AE70,2)*CX70,2)</f>
        <v>0</v>
      </c>
      <c r="DG70">
        <f>ROUND(ROUND(AF70*AJ70,2)*CX70,2)</f>
        <v>44.34</v>
      </c>
      <c r="DH70">
        <f>ROUND(ROUND(AG70*AK70,2)*CX70,2)</f>
        <v>16.59</v>
      </c>
      <c r="DI70">
        <f t="shared" si="25"/>
        <v>0</v>
      </c>
      <c r="DJ70">
        <f>DG70</f>
        <v>44.34</v>
      </c>
      <c r="DK70">
        <v>0</v>
      </c>
      <c r="DL70" t="s">
        <v>374</v>
      </c>
      <c r="DM70">
        <v>0</v>
      </c>
      <c r="DN70" t="s">
        <v>370</v>
      </c>
      <c r="DO70">
        <v>16.93</v>
      </c>
    </row>
    <row r="71" spans="1:119" x14ac:dyDescent="0.2">
      <c r="A71">
        <f>ROW(Source!A83)</f>
        <v>83</v>
      </c>
      <c r="B71">
        <v>61054198</v>
      </c>
      <c r="C71">
        <v>61055073</v>
      </c>
      <c r="D71">
        <v>60199343</v>
      </c>
      <c r="E71">
        <v>1</v>
      </c>
      <c r="F71">
        <v>1</v>
      </c>
      <c r="G71">
        <v>1079</v>
      </c>
      <c r="H71">
        <v>3</v>
      </c>
      <c r="I71" t="s">
        <v>487</v>
      </c>
      <c r="J71" t="s">
        <v>488</v>
      </c>
      <c r="K71" t="s">
        <v>489</v>
      </c>
      <c r="L71">
        <v>1339</v>
      </c>
      <c r="N71">
        <v>1007</v>
      </c>
      <c r="O71" t="s">
        <v>42</v>
      </c>
      <c r="P71" t="s">
        <v>42</v>
      </c>
      <c r="Q71">
        <v>1</v>
      </c>
      <c r="W71">
        <v>0</v>
      </c>
      <c r="X71">
        <v>-124553360</v>
      </c>
      <c r="Y71">
        <f>(AT71*1)</f>
        <v>0.08</v>
      </c>
      <c r="AA71">
        <v>819.64</v>
      </c>
      <c r="AB71">
        <v>0</v>
      </c>
      <c r="AC71">
        <v>0</v>
      </c>
      <c r="AD71">
        <v>0</v>
      </c>
      <c r="AE71">
        <v>53.42</v>
      </c>
      <c r="AF71">
        <v>0</v>
      </c>
      <c r="AG71">
        <v>0</v>
      </c>
      <c r="AH71">
        <v>0</v>
      </c>
      <c r="AI71">
        <v>14.22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0.08</v>
      </c>
      <c r="AU71" t="s">
        <v>34</v>
      </c>
      <c r="AV71">
        <v>0</v>
      </c>
      <c r="AW71">
        <v>2</v>
      </c>
      <c r="AX71">
        <v>61055078</v>
      </c>
      <c r="AY71">
        <v>1</v>
      </c>
      <c r="AZ71">
        <v>0</v>
      </c>
      <c r="BA71">
        <v>79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ROUND(Y71*Source!I83,9)</f>
        <v>3.2000000000000001E-2</v>
      </c>
      <c r="CY71">
        <f>AA71</f>
        <v>819.64</v>
      </c>
      <c r="CZ71">
        <f>AE71</f>
        <v>53.42</v>
      </c>
      <c r="DA71">
        <f>AI71</f>
        <v>14.22</v>
      </c>
      <c r="DB71">
        <f>ROUND((ROUND(AT71*CZ71,2)*1),6)</f>
        <v>4.2699999999999996</v>
      </c>
      <c r="DC71">
        <f>ROUND((ROUND(AT71*AG71,2)*1),6)</f>
        <v>0</v>
      </c>
      <c r="DD71" t="s">
        <v>3</v>
      </c>
      <c r="DE71" t="s">
        <v>3</v>
      </c>
      <c r="DF71">
        <f>ROUND(ROUND(AE71*AI71,2)*CX71,2)</f>
        <v>24.31</v>
      </c>
      <c r="DG71">
        <f>ROUND(ROUND(AF71,2)*CX71,2)</f>
        <v>0</v>
      </c>
      <c r="DH71">
        <f>ROUND(ROUND(AG71,2)*CX71,2)</f>
        <v>0</v>
      </c>
      <c r="DI71">
        <f t="shared" si="25"/>
        <v>0</v>
      </c>
      <c r="DJ71">
        <f>DF71</f>
        <v>24.31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ROW(Source!A83)</f>
        <v>83</v>
      </c>
      <c r="B72">
        <v>61054198</v>
      </c>
      <c r="C72">
        <v>61055073</v>
      </c>
      <c r="D72">
        <v>60199609</v>
      </c>
      <c r="E72">
        <v>1</v>
      </c>
      <c r="F72">
        <v>1</v>
      </c>
      <c r="G72">
        <v>1079</v>
      </c>
      <c r="H72">
        <v>3</v>
      </c>
      <c r="I72" t="s">
        <v>448</v>
      </c>
      <c r="J72" t="s">
        <v>449</v>
      </c>
      <c r="K72" t="s">
        <v>450</v>
      </c>
      <c r="L72">
        <v>1339</v>
      </c>
      <c r="N72">
        <v>1007</v>
      </c>
      <c r="O72" t="s">
        <v>42</v>
      </c>
      <c r="P72" t="s">
        <v>42</v>
      </c>
      <c r="Q72">
        <v>1</v>
      </c>
      <c r="W72">
        <v>0</v>
      </c>
      <c r="X72">
        <v>-1459469877</v>
      </c>
      <c r="Y72">
        <f>(AT72*1)</f>
        <v>0.76</v>
      </c>
      <c r="AA72">
        <v>109.02</v>
      </c>
      <c r="AB72">
        <v>0</v>
      </c>
      <c r="AC72">
        <v>0</v>
      </c>
      <c r="AD72">
        <v>0</v>
      </c>
      <c r="AE72">
        <v>5.82</v>
      </c>
      <c r="AF72">
        <v>0</v>
      </c>
      <c r="AG72">
        <v>0</v>
      </c>
      <c r="AH72">
        <v>0</v>
      </c>
      <c r="AI72">
        <v>17.36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0.76</v>
      </c>
      <c r="AU72" t="s">
        <v>34</v>
      </c>
      <c r="AV72">
        <v>0</v>
      </c>
      <c r="AW72">
        <v>2</v>
      </c>
      <c r="AX72">
        <v>61055079</v>
      </c>
      <c r="AY72">
        <v>1</v>
      </c>
      <c r="AZ72">
        <v>0</v>
      </c>
      <c r="BA72">
        <v>80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ROUND(Y72*Source!I83,9)</f>
        <v>0.30399999999999999</v>
      </c>
      <c r="CY72">
        <f>AA72</f>
        <v>109.02</v>
      </c>
      <c r="CZ72">
        <f>AE72</f>
        <v>5.82</v>
      </c>
      <c r="DA72">
        <f>AI72</f>
        <v>17.36</v>
      </c>
      <c r="DB72">
        <f>ROUND((ROUND(AT72*CZ72,2)*1),6)</f>
        <v>4.42</v>
      </c>
      <c r="DC72">
        <f>ROUND((ROUND(AT72*AG72,2)*1),6)</f>
        <v>0</v>
      </c>
      <c r="DD72" t="s">
        <v>3</v>
      </c>
      <c r="DE72" t="s">
        <v>3</v>
      </c>
      <c r="DF72">
        <f>ROUND(ROUND(AE72*AI72,2)*CX72,2)</f>
        <v>30.72</v>
      </c>
      <c r="DG72">
        <f>ROUND(ROUND(AF72,2)*CX72,2)</f>
        <v>0</v>
      </c>
      <c r="DH72">
        <f>ROUND(ROUND(AG72,2)*CX72,2)</f>
        <v>0</v>
      </c>
      <c r="DI72">
        <f t="shared" si="25"/>
        <v>0</v>
      </c>
      <c r="DJ72">
        <f>DF72</f>
        <v>30.72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ROW(Source!A84)</f>
        <v>84</v>
      </c>
      <c r="B73">
        <v>61054198</v>
      </c>
      <c r="C73">
        <v>61055080</v>
      </c>
      <c r="D73">
        <v>60134058</v>
      </c>
      <c r="E73">
        <v>1079</v>
      </c>
      <c r="F73">
        <v>1</v>
      </c>
      <c r="G73">
        <v>1079</v>
      </c>
      <c r="H73">
        <v>1</v>
      </c>
      <c r="I73" t="s">
        <v>368</v>
      </c>
      <c r="J73" t="s">
        <v>3</v>
      </c>
      <c r="K73" t="s">
        <v>369</v>
      </c>
      <c r="L73">
        <v>1191</v>
      </c>
      <c r="N73">
        <v>1013</v>
      </c>
      <c r="O73" t="s">
        <v>370</v>
      </c>
      <c r="P73" t="s">
        <v>370</v>
      </c>
      <c r="Q73">
        <v>1</v>
      </c>
      <c r="W73">
        <v>0</v>
      </c>
      <c r="X73">
        <v>476480486</v>
      </c>
      <c r="Y73">
        <f>(AT73*1.1)</f>
        <v>101.97000000000001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92.7</v>
      </c>
      <c r="AU73" t="s">
        <v>35</v>
      </c>
      <c r="AV73">
        <v>1</v>
      </c>
      <c r="AW73">
        <v>2</v>
      </c>
      <c r="AX73">
        <v>61055081</v>
      </c>
      <c r="AY73">
        <v>1</v>
      </c>
      <c r="AZ73">
        <v>0</v>
      </c>
      <c r="BA73">
        <v>81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ROUND(AT73*Source!I84*AH73*AL73,2)</f>
        <v>0</v>
      </c>
      <c r="CV73">
        <f>ROUND(Y73*Source!I84,9)</f>
        <v>2.773584</v>
      </c>
      <c r="CW73">
        <v>0</v>
      </c>
      <c r="CX73">
        <f>ROUND(Y73*Source!I84,9)</f>
        <v>2.773584</v>
      </c>
      <c r="CY73">
        <f>AD73</f>
        <v>0</v>
      </c>
      <c r="CZ73">
        <f>AH73</f>
        <v>0</v>
      </c>
      <c r="DA73">
        <f>AL73</f>
        <v>1</v>
      </c>
      <c r="DB73">
        <f>ROUND((ROUND(AT73*CZ73,2)*1.1),6)</f>
        <v>0</v>
      </c>
      <c r="DC73">
        <f>ROUND((ROUND(AT73*AG73,2)*1.1),6)</f>
        <v>0</v>
      </c>
      <c r="DD73" t="s">
        <v>3</v>
      </c>
      <c r="DE73" t="s">
        <v>3</v>
      </c>
      <c r="DF73">
        <f>ROUND(ROUND(AE73,2)*CX73,2)</f>
        <v>0</v>
      </c>
      <c r="DG73">
        <f>ROUND(ROUND(AF73,2)*CX73,2)</f>
        <v>0</v>
      </c>
      <c r="DH73">
        <f>ROUND(ROUND(AG73,2)*CX73,2)</f>
        <v>0</v>
      </c>
      <c r="DI73">
        <f t="shared" si="25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ROW(Source!A84)</f>
        <v>84</v>
      </c>
      <c r="B74">
        <v>61054198</v>
      </c>
      <c r="C74">
        <v>61055080</v>
      </c>
      <c r="D74">
        <v>60199451</v>
      </c>
      <c r="E74">
        <v>1</v>
      </c>
      <c r="F74">
        <v>1</v>
      </c>
      <c r="G74">
        <v>1079</v>
      </c>
      <c r="H74">
        <v>3</v>
      </c>
      <c r="I74" t="s">
        <v>213</v>
      </c>
      <c r="J74" t="s">
        <v>216</v>
      </c>
      <c r="K74" t="s">
        <v>214</v>
      </c>
      <c r="L74">
        <v>1346</v>
      </c>
      <c r="N74">
        <v>1009</v>
      </c>
      <c r="O74" t="s">
        <v>215</v>
      </c>
      <c r="P74" t="s">
        <v>215</v>
      </c>
      <c r="Q74">
        <v>1</v>
      </c>
      <c r="W74">
        <v>0</v>
      </c>
      <c r="X74">
        <v>1242855473</v>
      </c>
      <c r="Y74">
        <f>(AT74*1)</f>
        <v>10.1</v>
      </c>
      <c r="AA74">
        <v>69.53</v>
      </c>
      <c r="AB74">
        <v>0</v>
      </c>
      <c r="AC74">
        <v>0</v>
      </c>
      <c r="AD74">
        <v>0</v>
      </c>
      <c r="AE74">
        <v>5.07</v>
      </c>
      <c r="AF74">
        <v>0</v>
      </c>
      <c r="AG74">
        <v>0</v>
      </c>
      <c r="AH74">
        <v>0</v>
      </c>
      <c r="AI74">
        <v>12.71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10.1</v>
      </c>
      <c r="AU74" t="s">
        <v>34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ROUND(Y74*Source!I84,9)</f>
        <v>0.27472000000000002</v>
      </c>
      <c r="CY74">
        <f>AA74</f>
        <v>69.53</v>
      </c>
      <c r="CZ74">
        <f>AE74</f>
        <v>5.07</v>
      </c>
      <c r="DA74">
        <f>AI74</f>
        <v>12.71</v>
      </c>
      <c r="DB74">
        <f>ROUND((ROUND(AT74*CZ74,2)*1),6)</f>
        <v>51.21</v>
      </c>
      <c r="DC74">
        <f>ROUND((ROUND(AT74*AG74,2)*1),6)</f>
        <v>0</v>
      </c>
      <c r="DD74" t="s">
        <v>3</v>
      </c>
      <c r="DE74" t="s">
        <v>3</v>
      </c>
      <c r="DF74">
        <f>ROUND(ROUND(AE74*AI74,2)*CX74,2)</f>
        <v>17.7</v>
      </c>
      <c r="DG74">
        <f>ROUND(ROUND(AF74,2)*CX74,2)</f>
        <v>0</v>
      </c>
      <c r="DH74">
        <f>ROUND(ROUND(AG74,2)*CX74,2)</f>
        <v>0</v>
      </c>
      <c r="DI74">
        <f t="shared" si="25"/>
        <v>0</v>
      </c>
      <c r="DJ74">
        <f>DF74</f>
        <v>17.7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ROW(Source!A86)</f>
        <v>86</v>
      </c>
      <c r="B75">
        <v>61054198</v>
      </c>
      <c r="C75">
        <v>61055084</v>
      </c>
      <c r="D75">
        <v>60134058</v>
      </c>
      <c r="E75">
        <v>1079</v>
      </c>
      <c r="F75">
        <v>1</v>
      </c>
      <c r="G75">
        <v>1079</v>
      </c>
      <c r="H75">
        <v>1</v>
      </c>
      <c r="I75" t="s">
        <v>368</v>
      </c>
      <c r="J75" t="s">
        <v>3</v>
      </c>
      <c r="K75" t="s">
        <v>369</v>
      </c>
      <c r="L75">
        <v>1191</v>
      </c>
      <c r="N75">
        <v>1013</v>
      </c>
      <c r="O75" t="s">
        <v>370</v>
      </c>
      <c r="P75" t="s">
        <v>370</v>
      </c>
      <c r="Q75">
        <v>1</v>
      </c>
      <c r="W75">
        <v>0</v>
      </c>
      <c r="X75">
        <v>476480486</v>
      </c>
      <c r="Y75">
        <f>(AT75*1.1)</f>
        <v>44.220000000000006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40.200000000000003</v>
      </c>
      <c r="AU75" t="s">
        <v>35</v>
      </c>
      <c r="AV75">
        <v>1</v>
      </c>
      <c r="AW75">
        <v>2</v>
      </c>
      <c r="AX75">
        <v>61055085</v>
      </c>
      <c r="AY75">
        <v>1</v>
      </c>
      <c r="AZ75">
        <v>0</v>
      </c>
      <c r="BA75">
        <v>83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ROUND(AT75*Source!I86*AH75*AL75,2)</f>
        <v>0</v>
      </c>
      <c r="CV75">
        <f>ROUND(Y75*Source!I86,9)</f>
        <v>26.532</v>
      </c>
      <c r="CW75">
        <v>0</v>
      </c>
      <c r="CX75">
        <f>ROUND(Y75*Source!I86,9)</f>
        <v>26.532</v>
      </c>
      <c r="CY75">
        <f>AD75</f>
        <v>0</v>
      </c>
      <c r="CZ75">
        <f>AH75</f>
        <v>0</v>
      </c>
      <c r="DA75">
        <f>AL75</f>
        <v>1</v>
      </c>
      <c r="DB75">
        <f>ROUND((ROUND(AT75*CZ75,2)*1.1),6)</f>
        <v>0</v>
      </c>
      <c r="DC75">
        <f>ROUND((ROUND(AT75*AG75,2)*1.1),6)</f>
        <v>0</v>
      </c>
      <c r="DD75" t="s">
        <v>3</v>
      </c>
      <c r="DE75" t="s">
        <v>3</v>
      </c>
      <c r="DF75">
        <f>ROUND(ROUND(AE75,2)*CX75,2)</f>
        <v>0</v>
      </c>
      <c r="DG75">
        <f>ROUND(ROUND(AF75,2)*CX75,2)</f>
        <v>0</v>
      </c>
      <c r="DH75">
        <f>ROUND(ROUND(AG75,2)*CX75,2)</f>
        <v>0</v>
      </c>
      <c r="DI75">
        <f t="shared" si="25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ROW(Source!A86)</f>
        <v>86</v>
      </c>
      <c r="B76">
        <v>61054198</v>
      </c>
      <c r="C76">
        <v>61055084</v>
      </c>
      <c r="D76">
        <v>60231385</v>
      </c>
      <c r="E76">
        <v>1</v>
      </c>
      <c r="F76">
        <v>1</v>
      </c>
      <c r="G76">
        <v>1079</v>
      </c>
      <c r="H76">
        <v>2</v>
      </c>
      <c r="I76" t="s">
        <v>393</v>
      </c>
      <c r="J76" t="s">
        <v>394</v>
      </c>
      <c r="K76" t="s">
        <v>395</v>
      </c>
      <c r="L76">
        <v>1368</v>
      </c>
      <c r="N76">
        <v>1011</v>
      </c>
      <c r="O76" t="s">
        <v>79</v>
      </c>
      <c r="P76" t="s">
        <v>79</v>
      </c>
      <c r="Q76">
        <v>1</v>
      </c>
      <c r="W76">
        <v>0</v>
      </c>
      <c r="X76">
        <v>654681671</v>
      </c>
      <c r="Y76">
        <f>(AT76*1.1)</f>
        <v>3.3000000000000002E-2</v>
      </c>
      <c r="AA76">
        <v>0</v>
      </c>
      <c r="AB76">
        <v>1478.98</v>
      </c>
      <c r="AC76">
        <v>749.63</v>
      </c>
      <c r="AD76">
        <v>0</v>
      </c>
      <c r="AE76">
        <v>0</v>
      </c>
      <c r="AF76">
        <v>83.1</v>
      </c>
      <c r="AG76">
        <v>12.62</v>
      </c>
      <c r="AH76">
        <v>0</v>
      </c>
      <c r="AI76">
        <v>1</v>
      </c>
      <c r="AJ76">
        <v>16.68</v>
      </c>
      <c r="AK76">
        <v>55.67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0.03</v>
      </c>
      <c r="AU76" t="s">
        <v>35</v>
      </c>
      <c r="AV76">
        <v>0</v>
      </c>
      <c r="AW76">
        <v>2</v>
      </c>
      <c r="AX76">
        <v>61055086</v>
      </c>
      <c r="AY76">
        <v>1</v>
      </c>
      <c r="AZ76">
        <v>0</v>
      </c>
      <c r="BA76">
        <v>84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ROUND(Y76*Source!I86*DO76,9)</f>
        <v>0.24987599999999999</v>
      </c>
      <c r="CX76">
        <f>ROUND(Y76*Source!I86,9)</f>
        <v>1.9800000000000002E-2</v>
      </c>
      <c r="CY76">
        <f>AB76</f>
        <v>1478.98</v>
      </c>
      <c r="CZ76">
        <f>AF76</f>
        <v>83.1</v>
      </c>
      <c r="DA76">
        <f>AJ76</f>
        <v>16.68</v>
      </c>
      <c r="DB76">
        <f>ROUND((ROUND(AT76*CZ76,2)*1.1),6)</f>
        <v>2.7389999999999999</v>
      </c>
      <c r="DC76">
        <f>ROUND((ROUND(AT76*AG76,2)*1.1),6)</f>
        <v>0.41799999999999998</v>
      </c>
      <c r="DD76" t="s">
        <v>3</v>
      </c>
      <c r="DE76" t="s">
        <v>3</v>
      </c>
      <c r="DF76">
        <f>ROUND(ROUND(AE76,2)*CX76,2)</f>
        <v>0</v>
      </c>
      <c r="DG76">
        <f>ROUND(ROUND(AF76*AJ76,2)*CX76,2)</f>
        <v>27.44</v>
      </c>
      <c r="DH76">
        <f>ROUND(ROUND(AG76*AK76,2)*CX76,2)</f>
        <v>13.91</v>
      </c>
      <c r="DI76">
        <f t="shared" si="25"/>
        <v>0</v>
      </c>
      <c r="DJ76">
        <f>DG76</f>
        <v>27.44</v>
      </c>
      <c r="DK76">
        <v>0</v>
      </c>
      <c r="DL76" t="s">
        <v>374</v>
      </c>
      <c r="DM76">
        <v>0</v>
      </c>
      <c r="DN76" t="s">
        <v>370</v>
      </c>
      <c r="DO76">
        <v>12.62</v>
      </c>
    </row>
    <row r="77" spans="1:119" x14ac:dyDescent="0.2">
      <c r="A77">
        <f>ROW(Source!A86)</f>
        <v>86</v>
      </c>
      <c r="B77">
        <v>61054198</v>
      </c>
      <c r="C77">
        <v>61055084</v>
      </c>
      <c r="D77">
        <v>60231512</v>
      </c>
      <c r="E77">
        <v>1</v>
      </c>
      <c r="F77">
        <v>1</v>
      </c>
      <c r="G77">
        <v>1079</v>
      </c>
      <c r="H77">
        <v>2</v>
      </c>
      <c r="I77" t="s">
        <v>490</v>
      </c>
      <c r="J77" t="s">
        <v>491</v>
      </c>
      <c r="K77" t="s">
        <v>492</v>
      </c>
      <c r="L77">
        <v>1368</v>
      </c>
      <c r="N77">
        <v>1011</v>
      </c>
      <c r="O77" t="s">
        <v>79</v>
      </c>
      <c r="P77" t="s">
        <v>79</v>
      </c>
      <c r="Q77">
        <v>1</v>
      </c>
      <c r="W77">
        <v>0</v>
      </c>
      <c r="X77">
        <v>-1458718093</v>
      </c>
      <c r="Y77">
        <f>(AT77*1.1)</f>
        <v>12.100000000000001</v>
      </c>
      <c r="AA77">
        <v>0</v>
      </c>
      <c r="AB77">
        <v>7.85</v>
      </c>
      <c r="AC77">
        <v>0</v>
      </c>
      <c r="AD77">
        <v>0</v>
      </c>
      <c r="AE77">
        <v>0</v>
      </c>
      <c r="AF77">
        <v>0.8</v>
      </c>
      <c r="AG77">
        <v>0</v>
      </c>
      <c r="AH77">
        <v>0</v>
      </c>
      <c r="AI77">
        <v>1</v>
      </c>
      <c r="AJ77">
        <v>9.1999999999999993</v>
      </c>
      <c r="AK77">
        <v>55.67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11</v>
      </c>
      <c r="AU77" t="s">
        <v>35</v>
      </c>
      <c r="AV77">
        <v>0</v>
      </c>
      <c r="AW77">
        <v>2</v>
      </c>
      <c r="AX77">
        <v>61055087</v>
      </c>
      <c r="AY77">
        <v>1</v>
      </c>
      <c r="AZ77">
        <v>0</v>
      </c>
      <c r="BA77">
        <v>85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ROUND(Y77*Source!I86*DO77,9)</f>
        <v>0</v>
      </c>
      <c r="CX77">
        <f>ROUND(Y77*Source!I86,9)</f>
        <v>7.26</v>
      </c>
      <c r="CY77">
        <f>AB77</f>
        <v>7.85</v>
      </c>
      <c r="CZ77">
        <f>AF77</f>
        <v>0.8</v>
      </c>
      <c r="DA77">
        <f>AJ77</f>
        <v>9.1999999999999993</v>
      </c>
      <c r="DB77">
        <f>ROUND((ROUND(AT77*CZ77,2)*1.1),6)</f>
        <v>9.68</v>
      </c>
      <c r="DC77">
        <f>ROUND((ROUND(AT77*AG77,2)*1.1),6)</f>
        <v>0</v>
      </c>
      <c r="DD77" t="s">
        <v>3</v>
      </c>
      <c r="DE77" t="s">
        <v>3</v>
      </c>
      <c r="DF77">
        <f>ROUND(ROUND(AE77,2)*CX77,2)</f>
        <v>0</v>
      </c>
      <c r="DG77">
        <f>ROUND(ROUND(AF77*AJ77,2)*CX77,2)</f>
        <v>53.43</v>
      </c>
      <c r="DH77">
        <f>ROUND(ROUND(AG77*AK77,2)*CX77,2)</f>
        <v>0</v>
      </c>
      <c r="DI77">
        <f t="shared" si="25"/>
        <v>0</v>
      </c>
      <c r="DJ77">
        <f>DG77</f>
        <v>53.43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ROW(Source!A86)</f>
        <v>86</v>
      </c>
      <c r="B78">
        <v>61054198</v>
      </c>
      <c r="C78">
        <v>61055084</v>
      </c>
      <c r="D78">
        <v>60201926</v>
      </c>
      <c r="E78">
        <v>1</v>
      </c>
      <c r="F78">
        <v>1</v>
      </c>
      <c r="G78">
        <v>1079</v>
      </c>
      <c r="H78">
        <v>3</v>
      </c>
      <c r="I78" t="s">
        <v>493</v>
      </c>
      <c r="J78" t="s">
        <v>494</v>
      </c>
      <c r="K78" t="s">
        <v>495</v>
      </c>
      <c r="L78">
        <v>1355</v>
      </c>
      <c r="N78">
        <v>1010</v>
      </c>
      <c r="O78" t="s">
        <v>62</v>
      </c>
      <c r="P78" t="s">
        <v>62</v>
      </c>
      <c r="Q78">
        <v>100</v>
      </c>
      <c r="W78">
        <v>0</v>
      </c>
      <c r="X78">
        <v>-1246658308</v>
      </c>
      <c r="Y78">
        <f>(AT78*1)</f>
        <v>2.08</v>
      </c>
      <c r="AA78">
        <v>64.709999999999994</v>
      </c>
      <c r="AB78">
        <v>0</v>
      </c>
      <c r="AC78">
        <v>0</v>
      </c>
      <c r="AD78">
        <v>0</v>
      </c>
      <c r="AE78">
        <v>15.04</v>
      </c>
      <c r="AF78">
        <v>0</v>
      </c>
      <c r="AG78">
        <v>0</v>
      </c>
      <c r="AH78">
        <v>0</v>
      </c>
      <c r="AI78">
        <v>3.98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2.08</v>
      </c>
      <c r="AU78" t="s">
        <v>34</v>
      </c>
      <c r="AV78">
        <v>0</v>
      </c>
      <c r="AW78">
        <v>2</v>
      </c>
      <c r="AX78">
        <v>61055088</v>
      </c>
      <c r="AY78">
        <v>1</v>
      </c>
      <c r="AZ78">
        <v>0</v>
      </c>
      <c r="BA78">
        <v>86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ROUND(Y78*Source!I86,9)</f>
        <v>1.248</v>
      </c>
      <c r="CY78">
        <f>AA78</f>
        <v>64.709999999999994</v>
      </c>
      <c r="CZ78">
        <f>AE78</f>
        <v>15.04</v>
      </c>
      <c r="DA78">
        <f>AI78</f>
        <v>3.98</v>
      </c>
      <c r="DB78">
        <f>ROUND((ROUND(AT78*CZ78,2)*1),6)</f>
        <v>31.28</v>
      </c>
      <c r="DC78">
        <f>ROUND((ROUND(AT78*AG78,2)*1),6)</f>
        <v>0</v>
      </c>
      <c r="DD78" t="s">
        <v>3</v>
      </c>
      <c r="DE78" t="s">
        <v>3</v>
      </c>
      <c r="DF78">
        <f>ROUND(ROUND(AE78*AI78,2)*CX78,2)</f>
        <v>74.709999999999994</v>
      </c>
      <c r="DG78">
        <f t="shared" ref="DG78:DG83" si="26">ROUND(ROUND(AF78,2)*CX78,2)</f>
        <v>0</v>
      </c>
      <c r="DH78">
        <f t="shared" ref="DH78:DH83" si="27">ROUND(ROUND(AG78,2)*CX78,2)</f>
        <v>0</v>
      </c>
      <c r="DI78">
        <f t="shared" si="25"/>
        <v>0</v>
      </c>
      <c r="DJ78">
        <f>DF78</f>
        <v>74.709999999999994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ROW(Source!A86)</f>
        <v>86</v>
      </c>
      <c r="B79">
        <v>61054198</v>
      </c>
      <c r="C79">
        <v>61055084</v>
      </c>
      <c r="D79">
        <v>60202025</v>
      </c>
      <c r="E79">
        <v>1</v>
      </c>
      <c r="F79">
        <v>1</v>
      </c>
      <c r="G79">
        <v>1079</v>
      </c>
      <c r="H79">
        <v>3</v>
      </c>
      <c r="I79" t="s">
        <v>496</v>
      </c>
      <c r="J79" t="s">
        <v>497</v>
      </c>
      <c r="K79" t="s">
        <v>498</v>
      </c>
      <c r="L79">
        <v>1355</v>
      </c>
      <c r="N79">
        <v>1010</v>
      </c>
      <c r="O79" t="s">
        <v>62</v>
      </c>
      <c r="P79" t="s">
        <v>62</v>
      </c>
      <c r="Q79">
        <v>100</v>
      </c>
      <c r="W79">
        <v>0</v>
      </c>
      <c r="X79">
        <v>2083605065</v>
      </c>
      <c r="Y79">
        <f>(AT79*1)</f>
        <v>2.08</v>
      </c>
      <c r="AA79">
        <v>52.06</v>
      </c>
      <c r="AB79">
        <v>0</v>
      </c>
      <c r="AC79">
        <v>0</v>
      </c>
      <c r="AD79">
        <v>0</v>
      </c>
      <c r="AE79">
        <v>16.16</v>
      </c>
      <c r="AF79">
        <v>0</v>
      </c>
      <c r="AG79">
        <v>0</v>
      </c>
      <c r="AH79">
        <v>0</v>
      </c>
      <c r="AI79">
        <v>2.98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2.08</v>
      </c>
      <c r="AU79" t="s">
        <v>34</v>
      </c>
      <c r="AV79">
        <v>0</v>
      </c>
      <c r="AW79">
        <v>2</v>
      </c>
      <c r="AX79">
        <v>61055089</v>
      </c>
      <c r="AY79">
        <v>1</v>
      </c>
      <c r="AZ79">
        <v>0</v>
      </c>
      <c r="BA79">
        <v>87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ROUND(Y79*Source!I86,9)</f>
        <v>1.248</v>
      </c>
      <c r="CY79">
        <f>AA79</f>
        <v>52.06</v>
      </c>
      <c r="CZ79">
        <f>AE79</f>
        <v>16.16</v>
      </c>
      <c r="DA79">
        <f>AI79</f>
        <v>2.98</v>
      </c>
      <c r="DB79">
        <f>ROUND((ROUND(AT79*CZ79,2)*1),6)</f>
        <v>33.61</v>
      </c>
      <c r="DC79">
        <f>ROUND((ROUND(AT79*AG79,2)*1),6)</f>
        <v>0</v>
      </c>
      <c r="DD79" t="s">
        <v>3</v>
      </c>
      <c r="DE79" t="s">
        <v>3</v>
      </c>
      <c r="DF79">
        <f>ROUND(ROUND(AE79*AI79,2)*CX79,2)</f>
        <v>60.1</v>
      </c>
      <c r="DG79">
        <f t="shared" si="26"/>
        <v>0</v>
      </c>
      <c r="DH79">
        <f t="shared" si="27"/>
        <v>0</v>
      </c>
      <c r="DI79">
        <f t="shared" si="25"/>
        <v>0</v>
      </c>
      <c r="DJ79">
        <f>DF79</f>
        <v>60.1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ROW(Source!A86)</f>
        <v>86</v>
      </c>
      <c r="B80">
        <v>61054198</v>
      </c>
      <c r="C80">
        <v>61055084</v>
      </c>
      <c r="D80">
        <v>60223625</v>
      </c>
      <c r="E80">
        <v>1</v>
      </c>
      <c r="F80">
        <v>1</v>
      </c>
      <c r="G80">
        <v>1079</v>
      </c>
      <c r="H80">
        <v>3</v>
      </c>
      <c r="I80" t="s">
        <v>499</v>
      </c>
      <c r="J80" t="s">
        <v>500</v>
      </c>
      <c r="K80" t="s">
        <v>501</v>
      </c>
      <c r="L80">
        <v>1356</v>
      </c>
      <c r="N80">
        <v>1010</v>
      </c>
      <c r="O80" t="s">
        <v>502</v>
      </c>
      <c r="P80" t="s">
        <v>502</v>
      </c>
      <c r="Q80">
        <v>1000</v>
      </c>
      <c r="W80">
        <v>0</v>
      </c>
      <c r="X80">
        <v>899276049</v>
      </c>
      <c r="Y80">
        <f>(AT80*1)</f>
        <v>0.20399999999999999</v>
      </c>
      <c r="AA80">
        <v>1125.28</v>
      </c>
      <c r="AB80">
        <v>0</v>
      </c>
      <c r="AC80">
        <v>0</v>
      </c>
      <c r="AD80">
        <v>0</v>
      </c>
      <c r="AE80">
        <v>294.89</v>
      </c>
      <c r="AF80">
        <v>0</v>
      </c>
      <c r="AG80">
        <v>0</v>
      </c>
      <c r="AH80">
        <v>0</v>
      </c>
      <c r="AI80">
        <v>3.53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0.20399999999999999</v>
      </c>
      <c r="AU80" t="s">
        <v>34</v>
      </c>
      <c r="AV80">
        <v>0</v>
      </c>
      <c r="AW80">
        <v>2</v>
      </c>
      <c r="AX80">
        <v>61055090</v>
      </c>
      <c r="AY80">
        <v>1</v>
      </c>
      <c r="AZ80">
        <v>0</v>
      </c>
      <c r="BA80">
        <v>88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ROUND(Y80*Source!I86,9)</f>
        <v>0.12239999999999999</v>
      </c>
      <c r="CY80">
        <f>AA80</f>
        <v>1125.28</v>
      </c>
      <c r="CZ80">
        <f>AE80</f>
        <v>294.89</v>
      </c>
      <c r="DA80">
        <f>AI80</f>
        <v>3.53</v>
      </c>
      <c r="DB80">
        <f>ROUND((ROUND(AT80*CZ80,2)*1),6)</f>
        <v>60.16</v>
      </c>
      <c r="DC80">
        <f>ROUND((ROUND(AT80*AG80,2)*1),6)</f>
        <v>0</v>
      </c>
      <c r="DD80" t="s">
        <v>3</v>
      </c>
      <c r="DE80" t="s">
        <v>3</v>
      </c>
      <c r="DF80">
        <f>ROUND(ROUND(AE80*AI80,2)*CX80,2)</f>
        <v>127.41</v>
      </c>
      <c r="DG80">
        <f t="shared" si="26"/>
        <v>0</v>
      </c>
      <c r="DH80">
        <f t="shared" si="27"/>
        <v>0</v>
      </c>
      <c r="DI80">
        <f t="shared" si="25"/>
        <v>0</v>
      </c>
      <c r="DJ80">
        <f>DF80</f>
        <v>127.41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ROW(Source!A86)</f>
        <v>86</v>
      </c>
      <c r="B81">
        <v>61054198</v>
      </c>
      <c r="C81">
        <v>61055084</v>
      </c>
      <c r="D81">
        <v>60223011</v>
      </c>
      <c r="E81">
        <v>1</v>
      </c>
      <c r="F81">
        <v>1</v>
      </c>
      <c r="G81">
        <v>1079</v>
      </c>
      <c r="H81">
        <v>3</v>
      </c>
      <c r="I81" t="s">
        <v>503</v>
      </c>
      <c r="J81" t="s">
        <v>504</v>
      </c>
      <c r="K81" t="s">
        <v>505</v>
      </c>
      <c r="L81">
        <v>1354</v>
      </c>
      <c r="N81">
        <v>1010</v>
      </c>
      <c r="O81" t="s">
        <v>187</v>
      </c>
      <c r="P81" t="s">
        <v>187</v>
      </c>
      <c r="Q81">
        <v>1</v>
      </c>
      <c r="W81">
        <v>0</v>
      </c>
      <c r="X81">
        <v>812551140</v>
      </c>
      <c r="Y81">
        <f>(AT81*1)</f>
        <v>204</v>
      </c>
      <c r="AA81">
        <v>34.58</v>
      </c>
      <c r="AB81">
        <v>0</v>
      </c>
      <c r="AC81">
        <v>0</v>
      </c>
      <c r="AD81">
        <v>0</v>
      </c>
      <c r="AE81">
        <v>5.16</v>
      </c>
      <c r="AF81">
        <v>0</v>
      </c>
      <c r="AG81">
        <v>0</v>
      </c>
      <c r="AH81">
        <v>0</v>
      </c>
      <c r="AI81">
        <v>6.2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204</v>
      </c>
      <c r="AU81" t="s">
        <v>34</v>
      </c>
      <c r="AV81">
        <v>0</v>
      </c>
      <c r="AW81">
        <v>2</v>
      </c>
      <c r="AX81">
        <v>61055091</v>
      </c>
      <c r="AY81">
        <v>1</v>
      </c>
      <c r="AZ81">
        <v>0</v>
      </c>
      <c r="BA81">
        <v>89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ROUND(Y81*Source!I86,9)</f>
        <v>122.4</v>
      </c>
      <c r="CY81">
        <f>AA81</f>
        <v>34.58</v>
      </c>
      <c r="CZ81">
        <f>AE81</f>
        <v>5.16</v>
      </c>
      <c r="DA81">
        <f>AI81</f>
        <v>6.2</v>
      </c>
      <c r="DB81">
        <f>ROUND((ROUND(AT81*CZ81,2)*1),6)</f>
        <v>1052.6400000000001</v>
      </c>
      <c r="DC81">
        <f>ROUND((ROUND(AT81*AG81,2)*1),6)</f>
        <v>0</v>
      </c>
      <c r="DD81" t="s">
        <v>3</v>
      </c>
      <c r="DE81" t="s">
        <v>3</v>
      </c>
      <c r="DF81">
        <f>ROUND(ROUND(AE81*AI81,2)*CX81,2)</f>
        <v>3915.58</v>
      </c>
      <c r="DG81">
        <f t="shared" si="26"/>
        <v>0</v>
      </c>
      <c r="DH81">
        <f t="shared" si="27"/>
        <v>0</v>
      </c>
      <c r="DI81">
        <f t="shared" si="25"/>
        <v>0</v>
      </c>
      <c r="DJ81">
        <f>DF81</f>
        <v>3915.58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ROW(Source!A86)</f>
        <v>86</v>
      </c>
      <c r="B82">
        <v>61054198</v>
      </c>
      <c r="C82">
        <v>61055084</v>
      </c>
      <c r="D82">
        <v>60228945</v>
      </c>
      <c r="E82">
        <v>1</v>
      </c>
      <c r="F82">
        <v>1</v>
      </c>
      <c r="G82">
        <v>1079</v>
      </c>
      <c r="H82">
        <v>3</v>
      </c>
      <c r="I82" t="s">
        <v>225</v>
      </c>
      <c r="J82" t="s">
        <v>228</v>
      </c>
      <c r="K82" t="s">
        <v>226</v>
      </c>
      <c r="L82">
        <v>1303</v>
      </c>
      <c r="N82">
        <v>1003</v>
      </c>
      <c r="O82" t="s">
        <v>227</v>
      </c>
      <c r="P82" t="s">
        <v>227</v>
      </c>
      <c r="Q82">
        <v>1000</v>
      </c>
      <c r="W82">
        <v>0</v>
      </c>
      <c r="X82">
        <v>62872747</v>
      </c>
      <c r="Y82">
        <f>AT82</f>
        <v>0.1</v>
      </c>
      <c r="AA82">
        <v>661331.61</v>
      </c>
      <c r="AB82">
        <v>0</v>
      </c>
      <c r="AC82">
        <v>0</v>
      </c>
      <c r="AD82">
        <v>0</v>
      </c>
      <c r="AE82">
        <v>37394.720000000001</v>
      </c>
      <c r="AF82">
        <v>0</v>
      </c>
      <c r="AG82">
        <v>0</v>
      </c>
      <c r="AH82">
        <v>0</v>
      </c>
      <c r="AI82">
        <v>16.36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0.1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ROUND(Y82*Source!I86,9)</f>
        <v>0.06</v>
      </c>
      <c r="CY82">
        <f>AA82</f>
        <v>661331.61</v>
      </c>
      <c r="CZ82">
        <f>AE82</f>
        <v>37394.720000000001</v>
      </c>
      <c r="DA82">
        <f>AI82</f>
        <v>16.36</v>
      </c>
      <c r="DB82">
        <f>ROUND(ROUND(AT82*CZ82,2),6)</f>
        <v>3739.47</v>
      </c>
      <c r="DC82">
        <f>ROUND(ROUND(AT82*AG82,2),6)</f>
        <v>0</v>
      </c>
      <c r="DD82" t="s">
        <v>3</v>
      </c>
      <c r="DE82" t="s">
        <v>3</v>
      </c>
      <c r="DF82">
        <f>ROUND(ROUND(AE82*AI82,2)*CX82,2)</f>
        <v>36706.660000000003</v>
      </c>
      <c r="DG82">
        <f t="shared" si="26"/>
        <v>0</v>
      </c>
      <c r="DH82">
        <f t="shared" si="27"/>
        <v>0</v>
      </c>
      <c r="DI82">
        <f t="shared" si="25"/>
        <v>0</v>
      </c>
      <c r="DJ82">
        <f>DF82</f>
        <v>36706.660000000003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ROW(Source!A123)</f>
        <v>123</v>
      </c>
      <c r="B83">
        <v>61054198</v>
      </c>
      <c r="C83">
        <v>61055152</v>
      </c>
      <c r="D83">
        <v>60134058</v>
      </c>
      <c r="E83">
        <v>1079</v>
      </c>
      <c r="F83">
        <v>1</v>
      </c>
      <c r="G83">
        <v>1079</v>
      </c>
      <c r="H83">
        <v>1</v>
      </c>
      <c r="I83" t="s">
        <v>368</v>
      </c>
      <c r="J83" t="s">
        <v>3</v>
      </c>
      <c r="K83" t="s">
        <v>369</v>
      </c>
      <c r="L83">
        <v>1191</v>
      </c>
      <c r="N83">
        <v>1013</v>
      </c>
      <c r="O83" t="s">
        <v>370</v>
      </c>
      <c r="P83" t="s">
        <v>370</v>
      </c>
      <c r="Q83">
        <v>1</v>
      </c>
      <c r="W83">
        <v>0</v>
      </c>
      <c r="X83">
        <v>476480486</v>
      </c>
      <c r="Y83">
        <f>(AT83*1.1)</f>
        <v>15.840000000000002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14.4</v>
      </c>
      <c r="AU83" t="s">
        <v>35</v>
      </c>
      <c r="AV83">
        <v>1</v>
      </c>
      <c r="AW83">
        <v>2</v>
      </c>
      <c r="AX83">
        <v>61055153</v>
      </c>
      <c r="AY83">
        <v>1</v>
      </c>
      <c r="AZ83">
        <v>0</v>
      </c>
      <c r="BA83">
        <v>91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ROUND(AT83*Source!I123*AH83*AL83,2)</f>
        <v>0</v>
      </c>
      <c r="CV83">
        <f>ROUND(Y83*Source!I123,9)</f>
        <v>6.7320000000000002</v>
      </c>
      <c r="CW83">
        <v>0</v>
      </c>
      <c r="CX83">
        <f>ROUND(Y83*Source!I123,9)</f>
        <v>6.7320000000000002</v>
      </c>
      <c r="CY83">
        <f>AD83</f>
        <v>0</v>
      </c>
      <c r="CZ83">
        <f>AH83</f>
        <v>0</v>
      </c>
      <c r="DA83">
        <f>AL83</f>
        <v>1</v>
      </c>
      <c r="DB83">
        <f>ROUND((ROUND(AT83*CZ83,2)*1.1),6)</f>
        <v>0</v>
      </c>
      <c r="DC83">
        <f>ROUND((ROUND(AT83*AG83,2)*1.1),6)</f>
        <v>0</v>
      </c>
      <c r="DD83" t="s">
        <v>3</v>
      </c>
      <c r="DE83" t="s">
        <v>3</v>
      </c>
      <c r="DF83">
        <f>ROUND(ROUND(AE83,2)*CX83,2)</f>
        <v>0</v>
      </c>
      <c r="DG83">
        <f t="shared" si="26"/>
        <v>0</v>
      </c>
      <c r="DH83">
        <f t="shared" si="27"/>
        <v>0</v>
      </c>
      <c r="DI83">
        <f t="shared" si="25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ROW(Source!A123)</f>
        <v>123</v>
      </c>
      <c r="B84">
        <v>61054198</v>
      </c>
      <c r="C84">
        <v>61055152</v>
      </c>
      <c r="D84">
        <v>60231086</v>
      </c>
      <c r="E84">
        <v>1</v>
      </c>
      <c r="F84">
        <v>1</v>
      </c>
      <c r="G84">
        <v>1079</v>
      </c>
      <c r="H84">
        <v>2</v>
      </c>
      <c r="I84" t="s">
        <v>506</v>
      </c>
      <c r="J84" t="s">
        <v>507</v>
      </c>
      <c r="K84" t="s">
        <v>508</v>
      </c>
      <c r="L84">
        <v>1368</v>
      </c>
      <c r="N84">
        <v>1011</v>
      </c>
      <c r="O84" t="s">
        <v>79</v>
      </c>
      <c r="P84" t="s">
        <v>79</v>
      </c>
      <c r="Q84">
        <v>1</v>
      </c>
      <c r="W84">
        <v>0</v>
      </c>
      <c r="X84">
        <v>-1503106587</v>
      </c>
      <c r="Y84">
        <f>(AT84*1.1)</f>
        <v>2.9700000000000006</v>
      </c>
      <c r="AA84">
        <v>0</v>
      </c>
      <c r="AB84">
        <v>99.68</v>
      </c>
      <c r="AC84">
        <v>0</v>
      </c>
      <c r="AD84">
        <v>0</v>
      </c>
      <c r="AE84">
        <v>0</v>
      </c>
      <c r="AF84">
        <v>7.11</v>
      </c>
      <c r="AG84">
        <v>0</v>
      </c>
      <c r="AH84">
        <v>0</v>
      </c>
      <c r="AI84">
        <v>1</v>
      </c>
      <c r="AJ84">
        <v>13.14</v>
      </c>
      <c r="AK84">
        <v>55.67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2.7</v>
      </c>
      <c r="AU84" t="s">
        <v>35</v>
      </c>
      <c r="AV84">
        <v>0</v>
      </c>
      <c r="AW84">
        <v>2</v>
      </c>
      <c r="AX84">
        <v>61055154</v>
      </c>
      <c r="AY84">
        <v>1</v>
      </c>
      <c r="AZ84">
        <v>0</v>
      </c>
      <c r="BA84">
        <v>92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ROUND(Y84*Source!I123*DO84,9)</f>
        <v>0</v>
      </c>
      <c r="CX84">
        <f>ROUND(Y84*Source!I123,9)</f>
        <v>1.2622500000000001</v>
      </c>
      <c r="CY84">
        <f>AB84</f>
        <v>99.68</v>
      </c>
      <c r="CZ84">
        <f>AF84</f>
        <v>7.11</v>
      </c>
      <c r="DA84">
        <f>AJ84</f>
        <v>13.14</v>
      </c>
      <c r="DB84">
        <f>ROUND((ROUND(AT84*CZ84,2)*1.1),6)</f>
        <v>21.12</v>
      </c>
      <c r="DC84">
        <f>ROUND((ROUND(AT84*AG84,2)*1.1),6)</f>
        <v>0</v>
      </c>
      <c r="DD84" t="s">
        <v>3</v>
      </c>
      <c r="DE84" t="s">
        <v>3</v>
      </c>
      <c r="DF84">
        <f>ROUND(ROUND(AE84,2)*CX84,2)</f>
        <v>0</v>
      </c>
      <c r="DG84">
        <f>ROUND(ROUND(AF84*AJ84,2)*CX84,2)</f>
        <v>117.93</v>
      </c>
      <c r="DH84">
        <f>ROUND(ROUND(AG84*AK84,2)*CX84,2)</f>
        <v>0</v>
      </c>
      <c r="DI84">
        <f t="shared" si="25"/>
        <v>0</v>
      </c>
      <c r="DJ84">
        <f>DG84</f>
        <v>117.93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ROW(Source!A123)</f>
        <v>123</v>
      </c>
      <c r="B85">
        <v>61054198</v>
      </c>
      <c r="C85">
        <v>61055152</v>
      </c>
      <c r="D85">
        <v>60231385</v>
      </c>
      <c r="E85">
        <v>1</v>
      </c>
      <c r="F85">
        <v>1</v>
      </c>
      <c r="G85">
        <v>1079</v>
      </c>
      <c r="H85">
        <v>2</v>
      </c>
      <c r="I85" t="s">
        <v>393</v>
      </c>
      <c r="J85" t="s">
        <v>394</v>
      </c>
      <c r="K85" t="s">
        <v>395</v>
      </c>
      <c r="L85">
        <v>1368</v>
      </c>
      <c r="N85">
        <v>1011</v>
      </c>
      <c r="O85" t="s">
        <v>79</v>
      </c>
      <c r="P85" t="s">
        <v>79</v>
      </c>
      <c r="Q85">
        <v>1</v>
      </c>
      <c r="W85">
        <v>0</v>
      </c>
      <c r="X85">
        <v>654681671</v>
      </c>
      <c r="Y85">
        <f>(AT85*1.1)</f>
        <v>0.22000000000000003</v>
      </c>
      <c r="AA85">
        <v>0</v>
      </c>
      <c r="AB85">
        <v>1478.98</v>
      </c>
      <c r="AC85">
        <v>749.63</v>
      </c>
      <c r="AD85">
        <v>0</v>
      </c>
      <c r="AE85">
        <v>0</v>
      </c>
      <c r="AF85">
        <v>83.1</v>
      </c>
      <c r="AG85">
        <v>12.62</v>
      </c>
      <c r="AH85">
        <v>0</v>
      </c>
      <c r="AI85">
        <v>1</v>
      </c>
      <c r="AJ85">
        <v>16.68</v>
      </c>
      <c r="AK85">
        <v>55.67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0.2</v>
      </c>
      <c r="AU85" t="s">
        <v>35</v>
      </c>
      <c r="AV85">
        <v>0</v>
      </c>
      <c r="AW85">
        <v>2</v>
      </c>
      <c r="AX85">
        <v>61055155</v>
      </c>
      <c r="AY85">
        <v>1</v>
      </c>
      <c r="AZ85">
        <v>0</v>
      </c>
      <c r="BA85">
        <v>93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f>ROUND(Y85*Source!I123*DO85,9)</f>
        <v>1.17997</v>
      </c>
      <c r="CX85">
        <f>ROUND(Y85*Source!I123,9)</f>
        <v>9.35E-2</v>
      </c>
      <c r="CY85">
        <f>AB85</f>
        <v>1478.98</v>
      </c>
      <c r="CZ85">
        <f>AF85</f>
        <v>83.1</v>
      </c>
      <c r="DA85">
        <f>AJ85</f>
        <v>16.68</v>
      </c>
      <c r="DB85">
        <f>ROUND((ROUND(AT85*CZ85,2)*1.1),6)</f>
        <v>18.282</v>
      </c>
      <c r="DC85">
        <f>ROUND((ROUND(AT85*AG85,2)*1.1),6)</f>
        <v>2.7719999999999998</v>
      </c>
      <c r="DD85" t="s">
        <v>3</v>
      </c>
      <c r="DE85" t="s">
        <v>3</v>
      </c>
      <c r="DF85">
        <f>ROUND(ROUND(AE85,2)*CX85,2)</f>
        <v>0</v>
      </c>
      <c r="DG85">
        <f>ROUND(ROUND(AF85*AJ85,2)*CX85,2)</f>
        <v>129.6</v>
      </c>
      <c r="DH85">
        <f>ROUND(ROUND(AG85*AK85,2)*CX85,2)</f>
        <v>65.69</v>
      </c>
      <c r="DI85">
        <f t="shared" si="25"/>
        <v>0</v>
      </c>
      <c r="DJ85">
        <f>DG85</f>
        <v>129.6</v>
      </c>
      <c r="DK85">
        <v>0</v>
      </c>
      <c r="DL85" t="s">
        <v>374</v>
      </c>
      <c r="DM85">
        <v>0</v>
      </c>
      <c r="DN85" t="s">
        <v>370</v>
      </c>
      <c r="DO85">
        <v>12.62</v>
      </c>
    </row>
    <row r="86" spans="1:119" x14ac:dyDescent="0.2">
      <c r="A86">
        <f>ROW(Source!A123)</f>
        <v>123</v>
      </c>
      <c r="B86">
        <v>61054198</v>
      </c>
      <c r="C86">
        <v>61055152</v>
      </c>
      <c r="D86">
        <v>60200080</v>
      </c>
      <c r="E86">
        <v>1</v>
      </c>
      <c r="F86">
        <v>1</v>
      </c>
      <c r="G86">
        <v>1079</v>
      </c>
      <c r="H86">
        <v>3</v>
      </c>
      <c r="I86" t="s">
        <v>235</v>
      </c>
      <c r="J86" t="s">
        <v>238</v>
      </c>
      <c r="K86" t="s">
        <v>236</v>
      </c>
      <c r="L86">
        <v>1348</v>
      </c>
      <c r="N86">
        <v>1009</v>
      </c>
      <c r="O86" t="s">
        <v>237</v>
      </c>
      <c r="P86" t="s">
        <v>237</v>
      </c>
      <c r="Q86">
        <v>1000</v>
      </c>
      <c r="W86">
        <v>0</v>
      </c>
      <c r="X86">
        <v>559493546</v>
      </c>
      <c r="Y86">
        <f>(AT86*1)</f>
        <v>0.13</v>
      </c>
      <c r="AA86">
        <v>31366.799999999999</v>
      </c>
      <c r="AB86">
        <v>0</v>
      </c>
      <c r="AC86">
        <v>0</v>
      </c>
      <c r="AD86">
        <v>0</v>
      </c>
      <c r="AE86">
        <v>6491.38</v>
      </c>
      <c r="AF86">
        <v>0</v>
      </c>
      <c r="AG86">
        <v>0</v>
      </c>
      <c r="AH86">
        <v>0</v>
      </c>
      <c r="AI86">
        <v>4.47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0.13</v>
      </c>
      <c r="AU86" t="s">
        <v>34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ROUND(Y86*Source!I123,9)</f>
        <v>5.525E-2</v>
      </c>
      <c r="CY86">
        <f>AA86</f>
        <v>31366.799999999999</v>
      </c>
      <c r="CZ86">
        <f>AE86</f>
        <v>6491.38</v>
      </c>
      <c r="DA86">
        <f>AI86</f>
        <v>4.47</v>
      </c>
      <c r="DB86">
        <f>ROUND((ROUND(AT86*CZ86,2)*1),6)</f>
        <v>843.88</v>
      </c>
      <c r="DC86">
        <f>ROUND((ROUND(AT86*AG86,2)*1),6)</f>
        <v>0</v>
      </c>
      <c r="DD86" t="s">
        <v>3</v>
      </c>
      <c r="DE86" t="s">
        <v>3</v>
      </c>
      <c r="DF86">
        <f>ROUND(ROUND(AE86*AI86,2)*CX86,2)</f>
        <v>1603.16</v>
      </c>
      <c r="DG86">
        <f>ROUND(ROUND(AF86,2)*CX86,2)</f>
        <v>0</v>
      </c>
      <c r="DH86">
        <f>ROUND(ROUND(AG86,2)*CX86,2)</f>
        <v>0</v>
      </c>
      <c r="DI86">
        <f t="shared" si="25"/>
        <v>0</v>
      </c>
      <c r="DJ86">
        <f>DF86</f>
        <v>1603.16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ROW(Source!A123)</f>
        <v>123</v>
      </c>
      <c r="B87">
        <v>61054198</v>
      </c>
      <c r="C87">
        <v>61055152</v>
      </c>
      <c r="D87">
        <v>60200555</v>
      </c>
      <c r="E87">
        <v>1</v>
      </c>
      <c r="F87">
        <v>1</v>
      </c>
      <c r="G87">
        <v>1079</v>
      </c>
      <c r="H87">
        <v>3</v>
      </c>
      <c r="I87" t="s">
        <v>509</v>
      </c>
      <c r="J87" t="s">
        <v>510</v>
      </c>
      <c r="K87" t="s">
        <v>511</v>
      </c>
      <c r="L87">
        <v>1348</v>
      </c>
      <c r="N87">
        <v>1009</v>
      </c>
      <c r="O87" t="s">
        <v>237</v>
      </c>
      <c r="P87" t="s">
        <v>237</v>
      </c>
      <c r="Q87">
        <v>1000</v>
      </c>
      <c r="W87">
        <v>0</v>
      </c>
      <c r="X87">
        <v>-611125095</v>
      </c>
      <c r="Y87">
        <f>(AT87*1)</f>
        <v>8.9999999999999998E-4</v>
      </c>
      <c r="AA87">
        <v>172825.85</v>
      </c>
      <c r="AB87">
        <v>0</v>
      </c>
      <c r="AC87">
        <v>0</v>
      </c>
      <c r="AD87">
        <v>0</v>
      </c>
      <c r="AE87">
        <v>8590.86</v>
      </c>
      <c r="AF87">
        <v>0</v>
      </c>
      <c r="AG87">
        <v>0</v>
      </c>
      <c r="AH87">
        <v>0</v>
      </c>
      <c r="AI87">
        <v>18.61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8.9999999999999998E-4</v>
      </c>
      <c r="AU87" t="s">
        <v>34</v>
      </c>
      <c r="AV87">
        <v>0</v>
      </c>
      <c r="AW87">
        <v>2</v>
      </c>
      <c r="AX87">
        <v>61055157</v>
      </c>
      <c r="AY87">
        <v>1</v>
      </c>
      <c r="AZ87">
        <v>0</v>
      </c>
      <c r="BA87">
        <v>95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ROUND(Y87*Source!I123,9)</f>
        <v>3.8249999999999997E-4</v>
      </c>
      <c r="CY87">
        <f>AA87</f>
        <v>172825.85</v>
      </c>
      <c r="CZ87">
        <f>AE87</f>
        <v>8590.86</v>
      </c>
      <c r="DA87">
        <f>AI87</f>
        <v>18.61</v>
      </c>
      <c r="DB87">
        <f>ROUND((ROUND(AT87*CZ87,2)*1),6)</f>
        <v>7.73</v>
      </c>
      <c r="DC87">
        <f>ROUND((ROUND(AT87*AG87,2)*1),6)</f>
        <v>0</v>
      </c>
      <c r="DD87" t="s">
        <v>3</v>
      </c>
      <c r="DE87" t="s">
        <v>3</v>
      </c>
      <c r="DF87">
        <f>ROUND(ROUND(AE87*AI87,2)*CX87,2)</f>
        <v>61.15</v>
      </c>
      <c r="DG87">
        <f>ROUND(ROUND(AF87,2)*CX87,2)</f>
        <v>0</v>
      </c>
      <c r="DH87">
        <f>ROUND(ROUND(AG87,2)*CX87,2)</f>
        <v>0</v>
      </c>
      <c r="DI87">
        <f t="shared" si="25"/>
        <v>0</v>
      </c>
      <c r="DJ87">
        <f>DF87</f>
        <v>61.15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ROW(Source!A123)</f>
        <v>123</v>
      </c>
      <c r="B88">
        <v>61054198</v>
      </c>
      <c r="C88">
        <v>61055152</v>
      </c>
      <c r="D88">
        <v>60199690</v>
      </c>
      <c r="E88">
        <v>1</v>
      </c>
      <c r="F88">
        <v>1</v>
      </c>
      <c r="G88">
        <v>1079</v>
      </c>
      <c r="H88">
        <v>3</v>
      </c>
      <c r="I88" t="s">
        <v>512</v>
      </c>
      <c r="J88" t="s">
        <v>513</v>
      </c>
      <c r="K88" t="s">
        <v>514</v>
      </c>
      <c r="L88">
        <v>1348</v>
      </c>
      <c r="N88">
        <v>1009</v>
      </c>
      <c r="O88" t="s">
        <v>237</v>
      </c>
      <c r="P88" t="s">
        <v>237</v>
      </c>
      <c r="Q88">
        <v>1000</v>
      </c>
      <c r="W88">
        <v>0</v>
      </c>
      <c r="X88">
        <v>996065432</v>
      </c>
      <c r="Y88">
        <f>(AT88*1)</f>
        <v>3.7000000000000002E-3</v>
      </c>
      <c r="AA88">
        <v>55271.19</v>
      </c>
      <c r="AB88">
        <v>0</v>
      </c>
      <c r="AC88">
        <v>0</v>
      </c>
      <c r="AD88">
        <v>0</v>
      </c>
      <c r="AE88">
        <v>16180.28</v>
      </c>
      <c r="AF88">
        <v>0</v>
      </c>
      <c r="AG88">
        <v>0</v>
      </c>
      <c r="AH88">
        <v>0</v>
      </c>
      <c r="AI88">
        <v>3.16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3.7000000000000002E-3</v>
      </c>
      <c r="AU88" t="s">
        <v>34</v>
      </c>
      <c r="AV88">
        <v>0</v>
      </c>
      <c r="AW88">
        <v>2</v>
      </c>
      <c r="AX88">
        <v>61055158</v>
      </c>
      <c r="AY88">
        <v>1</v>
      </c>
      <c r="AZ88">
        <v>0</v>
      </c>
      <c r="BA88">
        <v>96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ROUND(Y88*Source!I123,9)</f>
        <v>1.5724999999999999E-3</v>
      </c>
      <c r="CY88">
        <f>AA88</f>
        <v>55271.19</v>
      </c>
      <c r="CZ88">
        <f>AE88</f>
        <v>16180.28</v>
      </c>
      <c r="DA88">
        <f>AI88</f>
        <v>3.16</v>
      </c>
      <c r="DB88">
        <f>ROUND((ROUND(AT88*CZ88,2)*1),6)</f>
        <v>59.87</v>
      </c>
      <c r="DC88">
        <f>ROUND((ROUND(AT88*AG88,2)*1),6)</f>
        <v>0</v>
      </c>
      <c r="DD88" t="s">
        <v>3</v>
      </c>
      <c r="DE88" t="s">
        <v>3</v>
      </c>
      <c r="DF88">
        <f>ROUND(ROUND(AE88*AI88,2)*CX88,2)</f>
        <v>80.400000000000006</v>
      </c>
      <c r="DG88">
        <f>ROUND(ROUND(AF88,2)*CX88,2)</f>
        <v>0</v>
      </c>
      <c r="DH88">
        <f>ROUND(ROUND(AG88,2)*CX88,2)</f>
        <v>0</v>
      </c>
      <c r="DI88">
        <f t="shared" si="25"/>
        <v>0</v>
      </c>
      <c r="DJ88">
        <f>DF88</f>
        <v>80.400000000000006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ROW(Source!A125)</f>
        <v>125</v>
      </c>
      <c r="B89">
        <v>61054198</v>
      </c>
      <c r="C89">
        <v>61055160</v>
      </c>
      <c r="D89">
        <v>60134058</v>
      </c>
      <c r="E89">
        <v>1079</v>
      </c>
      <c r="F89">
        <v>1</v>
      </c>
      <c r="G89">
        <v>1079</v>
      </c>
      <c r="H89">
        <v>1</v>
      </c>
      <c r="I89" t="s">
        <v>368</v>
      </c>
      <c r="J89" t="s">
        <v>3</v>
      </c>
      <c r="K89" t="s">
        <v>369</v>
      </c>
      <c r="L89">
        <v>1191</v>
      </c>
      <c r="N89">
        <v>1013</v>
      </c>
      <c r="O89" t="s">
        <v>370</v>
      </c>
      <c r="P89" t="s">
        <v>370</v>
      </c>
      <c r="Q89">
        <v>1</v>
      </c>
      <c r="W89">
        <v>0</v>
      </c>
      <c r="X89">
        <v>476480486</v>
      </c>
      <c r="Y89">
        <f>(AT89*1.1)</f>
        <v>10.197000000000001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9.27</v>
      </c>
      <c r="AU89" t="s">
        <v>35</v>
      </c>
      <c r="AV89">
        <v>1</v>
      </c>
      <c r="AW89">
        <v>2</v>
      </c>
      <c r="AX89">
        <v>61055163</v>
      </c>
      <c r="AY89">
        <v>1</v>
      </c>
      <c r="AZ89">
        <v>0</v>
      </c>
      <c r="BA89">
        <v>97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ROUND(AT89*Source!I125*AH89*AL89,2)</f>
        <v>0</v>
      </c>
      <c r="CV89">
        <f>ROUND(Y89*Source!I125,9)</f>
        <v>16.315200000000001</v>
      </c>
      <c r="CW89">
        <v>0</v>
      </c>
      <c r="CX89">
        <f>ROUND(Y89*Source!I125,9)</f>
        <v>16.315200000000001</v>
      </c>
      <c r="CY89">
        <f>AD89</f>
        <v>0</v>
      </c>
      <c r="CZ89">
        <f>AH89</f>
        <v>0</v>
      </c>
      <c r="DA89">
        <f>AL89</f>
        <v>1</v>
      </c>
      <c r="DB89">
        <f>ROUND((ROUND(AT89*CZ89,2)*1.1),6)</f>
        <v>0</v>
      </c>
      <c r="DC89">
        <f>ROUND((ROUND(AT89*AG89,2)*1.1),6)</f>
        <v>0</v>
      </c>
      <c r="DD89" t="s">
        <v>3</v>
      </c>
      <c r="DE89" t="s">
        <v>3</v>
      </c>
      <c r="DF89">
        <f>ROUND(ROUND(AE89,2)*CX89,2)</f>
        <v>0</v>
      </c>
      <c r="DG89">
        <f>ROUND(ROUND(AF89,2)*CX89,2)</f>
        <v>0</v>
      </c>
      <c r="DH89">
        <f>ROUND(ROUND(AG89,2)*CX89,2)</f>
        <v>0</v>
      </c>
      <c r="DI89">
        <f t="shared" si="25"/>
        <v>0</v>
      </c>
      <c r="DJ89">
        <f>DI89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ROW(Source!A125)</f>
        <v>125</v>
      </c>
      <c r="B90">
        <v>61054198</v>
      </c>
      <c r="C90">
        <v>61055160</v>
      </c>
      <c r="D90">
        <v>60231086</v>
      </c>
      <c r="E90">
        <v>1</v>
      </c>
      <c r="F90">
        <v>1</v>
      </c>
      <c r="G90">
        <v>1079</v>
      </c>
      <c r="H90">
        <v>2</v>
      </c>
      <c r="I90" t="s">
        <v>506</v>
      </c>
      <c r="J90" t="s">
        <v>507</v>
      </c>
      <c r="K90" t="s">
        <v>508</v>
      </c>
      <c r="L90">
        <v>1368</v>
      </c>
      <c r="N90">
        <v>1011</v>
      </c>
      <c r="O90" t="s">
        <v>79</v>
      </c>
      <c r="P90" t="s">
        <v>79</v>
      </c>
      <c r="Q90">
        <v>1</v>
      </c>
      <c r="W90">
        <v>0</v>
      </c>
      <c r="X90">
        <v>-1503106587</v>
      </c>
      <c r="Y90">
        <f>(AT90*1.1)</f>
        <v>1.6610000000000003</v>
      </c>
      <c r="AA90">
        <v>0</v>
      </c>
      <c r="AB90">
        <v>99.68</v>
      </c>
      <c r="AC90">
        <v>0</v>
      </c>
      <c r="AD90">
        <v>0</v>
      </c>
      <c r="AE90">
        <v>0</v>
      </c>
      <c r="AF90">
        <v>7.11</v>
      </c>
      <c r="AG90">
        <v>0</v>
      </c>
      <c r="AH90">
        <v>0</v>
      </c>
      <c r="AI90">
        <v>1</v>
      </c>
      <c r="AJ90">
        <v>13.14</v>
      </c>
      <c r="AK90">
        <v>55.67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1.51</v>
      </c>
      <c r="AU90" t="s">
        <v>35</v>
      </c>
      <c r="AV90">
        <v>0</v>
      </c>
      <c r="AW90">
        <v>2</v>
      </c>
      <c r="AX90">
        <v>61055164</v>
      </c>
      <c r="AY90">
        <v>1</v>
      </c>
      <c r="AZ90">
        <v>0</v>
      </c>
      <c r="BA90">
        <v>98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ROUND(Y90*Source!I125*DO90,9)</f>
        <v>0</v>
      </c>
      <c r="CX90">
        <f>ROUND(Y90*Source!I125,9)</f>
        <v>2.6576</v>
      </c>
      <c r="CY90">
        <f>AB90</f>
        <v>99.68</v>
      </c>
      <c r="CZ90">
        <f>AF90</f>
        <v>7.11</v>
      </c>
      <c r="DA90">
        <f>AJ90</f>
        <v>13.14</v>
      </c>
      <c r="DB90">
        <f>ROUND((ROUND(AT90*CZ90,2)*1.1),6)</f>
        <v>11.814</v>
      </c>
      <c r="DC90">
        <f>ROUND((ROUND(AT90*AG90,2)*1.1),6)</f>
        <v>0</v>
      </c>
      <c r="DD90" t="s">
        <v>3</v>
      </c>
      <c r="DE90" t="s">
        <v>3</v>
      </c>
      <c r="DF90">
        <f>ROUND(ROUND(AE90,2)*CX90,2)</f>
        <v>0</v>
      </c>
      <c r="DG90">
        <f>ROUND(ROUND(AF90*AJ90,2)*CX90,2)</f>
        <v>248.3</v>
      </c>
      <c r="DH90">
        <f>ROUND(ROUND(AG90*AK90,2)*CX90,2)</f>
        <v>0</v>
      </c>
      <c r="DI90">
        <f t="shared" si="25"/>
        <v>0</v>
      </c>
      <c r="DJ90">
        <f>DG90</f>
        <v>248.3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ROW(Source!A125)</f>
        <v>125</v>
      </c>
      <c r="B91">
        <v>61054198</v>
      </c>
      <c r="C91">
        <v>61055160</v>
      </c>
      <c r="D91">
        <v>60231385</v>
      </c>
      <c r="E91">
        <v>1</v>
      </c>
      <c r="F91">
        <v>1</v>
      </c>
      <c r="G91">
        <v>1079</v>
      </c>
      <c r="H91">
        <v>2</v>
      </c>
      <c r="I91" t="s">
        <v>393</v>
      </c>
      <c r="J91" t="s">
        <v>394</v>
      </c>
      <c r="K91" t="s">
        <v>395</v>
      </c>
      <c r="L91">
        <v>1368</v>
      </c>
      <c r="N91">
        <v>1011</v>
      </c>
      <c r="O91" t="s">
        <v>79</v>
      </c>
      <c r="P91" t="s">
        <v>79</v>
      </c>
      <c r="Q91">
        <v>1</v>
      </c>
      <c r="W91">
        <v>0</v>
      </c>
      <c r="X91">
        <v>654681671</v>
      </c>
      <c r="Y91">
        <f>(AT91*1.1)</f>
        <v>0.18700000000000003</v>
      </c>
      <c r="AA91">
        <v>0</v>
      </c>
      <c r="AB91">
        <v>1478.98</v>
      </c>
      <c r="AC91">
        <v>749.63</v>
      </c>
      <c r="AD91">
        <v>0</v>
      </c>
      <c r="AE91">
        <v>0</v>
      </c>
      <c r="AF91">
        <v>83.1</v>
      </c>
      <c r="AG91">
        <v>12.62</v>
      </c>
      <c r="AH91">
        <v>0</v>
      </c>
      <c r="AI91">
        <v>1</v>
      </c>
      <c r="AJ91">
        <v>16.68</v>
      </c>
      <c r="AK91">
        <v>55.67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0.17</v>
      </c>
      <c r="AU91" t="s">
        <v>35</v>
      </c>
      <c r="AV91">
        <v>0</v>
      </c>
      <c r="AW91">
        <v>2</v>
      </c>
      <c r="AX91">
        <v>61055165</v>
      </c>
      <c r="AY91">
        <v>1</v>
      </c>
      <c r="AZ91">
        <v>0</v>
      </c>
      <c r="BA91">
        <v>99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ROUND(Y91*Source!I125*DO91,9)</f>
        <v>3.7759040000000001</v>
      </c>
      <c r="CX91">
        <f>ROUND(Y91*Source!I125,9)</f>
        <v>0.29920000000000002</v>
      </c>
      <c r="CY91">
        <f>AB91</f>
        <v>1478.98</v>
      </c>
      <c r="CZ91">
        <f>AF91</f>
        <v>83.1</v>
      </c>
      <c r="DA91">
        <f>AJ91</f>
        <v>16.68</v>
      </c>
      <c r="DB91">
        <f>ROUND((ROUND(AT91*CZ91,2)*1.1),6)</f>
        <v>15.542999999999999</v>
      </c>
      <c r="DC91">
        <f>ROUND((ROUND(AT91*AG91,2)*1.1),6)</f>
        <v>2.3650000000000002</v>
      </c>
      <c r="DD91" t="s">
        <v>3</v>
      </c>
      <c r="DE91" t="s">
        <v>3</v>
      </c>
      <c r="DF91">
        <f>ROUND(ROUND(AE91,2)*CX91,2)</f>
        <v>0</v>
      </c>
      <c r="DG91">
        <f>ROUND(ROUND(AF91*AJ91,2)*CX91,2)</f>
        <v>414.72</v>
      </c>
      <c r="DH91">
        <f>ROUND(ROUND(AG91*AK91,2)*CX91,2)</f>
        <v>210.21</v>
      </c>
      <c r="DI91">
        <f t="shared" si="25"/>
        <v>0</v>
      </c>
      <c r="DJ91">
        <f>DG91</f>
        <v>414.72</v>
      </c>
      <c r="DK91">
        <v>0</v>
      </c>
      <c r="DL91" t="s">
        <v>374</v>
      </c>
      <c r="DM91">
        <v>0</v>
      </c>
      <c r="DN91" t="s">
        <v>370</v>
      </c>
      <c r="DO91">
        <v>12.62</v>
      </c>
    </row>
    <row r="92" spans="1:119" x14ac:dyDescent="0.2">
      <c r="A92">
        <f>ROW(Source!A125)</f>
        <v>125</v>
      </c>
      <c r="B92">
        <v>61054198</v>
      </c>
      <c r="C92">
        <v>61055160</v>
      </c>
      <c r="D92">
        <v>60200095</v>
      </c>
      <c r="E92">
        <v>1</v>
      </c>
      <c r="F92">
        <v>1</v>
      </c>
      <c r="G92">
        <v>1079</v>
      </c>
      <c r="H92">
        <v>3</v>
      </c>
      <c r="I92" t="s">
        <v>245</v>
      </c>
      <c r="J92" t="s">
        <v>247</v>
      </c>
      <c r="K92" t="s">
        <v>246</v>
      </c>
      <c r="L92">
        <v>1348</v>
      </c>
      <c r="N92">
        <v>1009</v>
      </c>
      <c r="O92" t="s">
        <v>237</v>
      </c>
      <c r="P92" t="s">
        <v>237</v>
      </c>
      <c r="Q92">
        <v>1000</v>
      </c>
      <c r="W92">
        <v>0</v>
      </c>
      <c r="X92">
        <v>-1882449010</v>
      </c>
      <c r="Y92">
        <f>(AT92*1)</f>
        <v>0.11600000000000001</v>
      </c>
      <c r="AA92">
        <v>26629.4</v>
      </c>
      <c r="AB92">
        <v>0</v>
      </c>
      <c r="AC92">
        <v>0</v>
      </c>
      <c r="AD92">
        <v>0</v>
      </c>
      <c r="AE92">
        <v>7870.3</v>
      </c>
      <c r="AF92">
        <v>0</v>
      </c>
      <c r="AG92">
        <v>0</v>
      </c>
      <c r="AH92">
        <v>0</v>
      </c>
      <c r="AI92">
        <v>3.13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0.11600000000000001</v>
      </c>
      <c r="AU92" t="s">
        <v>34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ROUND(Y92*Source!I125,9)</f>
        <v>0.18559999999999999</v>
      </c>
      <c r="CY92">
        <f>AA92</f>
        <v>26629.4</v>
      </c>
      <c r="CZ92">
        <f>AE92</f>
        <v>7870.3</v>
      </c>
      <c r="DA92">
        <f>AI92</f>
        <v>3.13</v>
      </c>
      <c r="DB92">
        <f>ROUND((ROUND(AT92*CZ92,2)*1),6)</f>
        <v>912.95</v>
      </c>
      <c r="DC92">
        <f>ROUND((ROUND(AT92*AG92,2)*1),6)</f>
        <v>0</v>
      </c>
      <c r="DD92" t="s">
        <v>3</v>
      </c>
      <c r="DE92" t="s">
        <v>3</v>
      </c>
      <c r="DF92">
        <f>ROUND(ROUND(AE92*AI92,2)*CX92,2)</f>
        <v>4572.08</v>
      </c>
      <c r="DG92">
        <f>ROUND(ROUND(AF92,2)*CX92,2)</f>
        <v>0</v>
      </c>
      <c r="DH92">
        <f>ROUND(ROUND(AG92,2)*CX92,2)</f>
        <v>0</v>
      </c>
      <c r="DI92">
        <f t="shared" si="25"/>
        <v>0</v>
      </c>
      <c r="DJ92">
        <f>DF92</f>
        <v>4572.08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ROW(Source!A125)</f>
        <v>125</v>
      </c>
      <c r="B93">
        <v>61054198</v>
      </c>
      <c r="C93">
        <v>61055160</v>
      </c>
      <c r="D93">
        <v>60200555</v>
      </c>
      <c r="E93">
        <v>1</v>
      </c>
      <c r="F93">
        <v>1</v>
      </c>
      <c r="G93">
        <v>1079</v>
      </c>
      <c r="H93">
        <v>3</v>
      </c>
      <c r="I93" t="s">
        <v>509</v>
      </c>
      <c r="J93" t="s">
        <v>510</v>
      </c>
      <c r="K93" t="s">
        <v>511</v>
      </c>
      <c r="L93">
        <v>1348</v>
      </c>
      <c r="N93">
        <v>1009</v>
      </c>
      <c r="O93" t="s">
        <v>237</v>
      </c>
      <c r="P93" t="s">
        <v>237</v>
      </c>
      <c r="Q93">
        <v>1000</v>
      </c>
      <c r="W93">
        <v>0</v>
      </c>
      <c r="X93">
        <v>-611125095</v>
      </c>
      <c r="Y93">
        <f>(AT93*1)</f>
        <v>6.4999999999999997E-4</v>
      </c>
      <c r="AA93">
        <v>172825.85</v>
      </c>
      <c r="AB93">
        <v>0</v>
      </c>
      <c r="AC93">
        <v>0</v>
      </c>
      <c r="AD93">
        <v>0</v>
      </c>
      <c r="AE93">
        <v>8590.86</v>
      </c>
      <c r="AF93">
        <v>0</v>
      </c>
      <c r="AG93">
        <v>0</v>
      </c>
      <c r="AH93">
        <v>0</v>
      </c>
      <c r="AI93">
        <v>18.61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6.4999999999999997E-4</v>
      </c>
      <c r="AU93" t="s">
        <v>34</v>
      </c>
      <c r="AV93">
        <v>0</v>
      </c>
      <c r="AW93">
        <v>2</v>
      </c>
      <c r="AX93">
        <v>61055167</v>
      </c>
      <c r="AY93">
        <v>1</v>
      </c>
      <c r="AZ93">
        <v>0</v>
      </c>
      <c r="BA93">
        <v>101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ROUND(Y93*Source!I125,9)</f>
        <v>1.0399999999999999E-3</v>
      </c>
      <c r="CY93">
        <f>AA93</f>
        <v>172825.85</v>
      </c>
      <c r="CZ93">
        <f>AE93</f>
        <v>8590.86</v>
      </c>
      <c r="DA93">
        <f>AI93</f>
        <v>18.61</v>
      </c>
      <c r="DB93">
        <f>ROUND((ROUND(AT93*CZ93,2)*1),6)</f>
        <v>5.58</v>
      </c>
      <c r="DC93">
        <f>ROUND((ROUND(AT93*AG93,2)*1),6)</f>
        <v>0</v>
      </c>
      <c r="DD93" t="s">
        <v>3</v>
      </c>
      <c r="DE93" t="s">
        <v>3</v>
      </c>
      <c r="DF93">
        <f>ROUND(ROUND(AE93*AI93,2)*CX93,2)</f>
        <v>166.27</v>
      </c>
      <c r="DG93">
        <f>ROUND(ROUND(AF93,2)*CX93,2)</f>
        <v>0</v>
      </c>
      <c r="DH93">
        <f>ROUND(ROUND(AG93,2)*CX93,2)</f>
        <v>0</v>
      </c>
      <c r="DI93">
        <f t="shared" si="25"/>
        <v>0</v>
      </c>
      <c r="DJ93">
        <f>DF93</f>
        <v>166.27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ROW(Source!A125)</f>
        <v>125</v>
      </c>
      <c r="B94">
        <v>61054198</v>
      </c>
      <c r="C94">
        <v>61055160</v>
      </c>
      <c r="D94">
        <v>60199690</v>
      </c>
      <c r="E94">
        <v>1</v>
      </c>
      <c r="F94">
        <v>1</v>
      </c>
      <c r="G94">
        <v>1079</v>
      </c>
      <c r="H94">
        <v>3</v>
      </c>
      <c r="I94" t="s">
        <v>512</v>
      </c>
      <c r="J94" t="s">
        <v>513</v>
      </c>
      <c r="K94" t="s">
        <v>514</v>
      </c>
      <c r="L94">
        <v>1348</v>
      </c>
      <c r="N94">
        <v>1009</v>
      </c>
      <c r="O94" t="s">
        <v>237</v>
      </c>
      <c r="P94" t="s">
        <v>237</v>
      </c>
      <c r="Q94">
        <v>1000</v>
      </c>
      <c r="W94">
        <v>0</v>
      </c>
      <c r="X94">
        <v>996065432</v>
      </c>
      <c r="Y94">
        <f>(AT94*1)</f>
        <v>2E-3</v>
      </c>
      <c r="AA94">
        <v>55271.19</v>
      </c>
      <c r="AB94">
        <v>0</v>
      </c>
      <c r="AC94">
        <v>0</v>
      </c>
      <c r="AD94">
        <v>0</v>
      </c>
      <c r="AE94">
        <v>16180.28</v>
      </c>
      <c r="AF94">
        <v>0</v>
      </c>
      <c r="AG94">
        <v>0</v>
      </c>
      <c r="AH94">
        <v>0</v>
      </c>
      <c r="AI94">
        <v>3.16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2E-3</v>
      </c>
      <c r="AU94" t="s">
        <v>34</v>
      </c>
      <c r="AV94">
        <v>0</v>
      </c>
      <c r="AW94">
        <v>2</v>
      </c>
      <c r="AX94">
        <v>61055168</v>
      </c>
      <c r="AY94">
        <v>1</v>
      </c>
      <c r="AZ94">
        <v>0</v>
      </c>
      <c r="BA94">
        <v>102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ROUND(Y94*Source!I125,9)</f>
        <v>3.2000000000000002E-3</v>
      </c>
      <c r="CY94">
        <f>AA94</f>
        <v>55271.19</v>
      </c>
      <c r="CZ94">
        <f>AE94</f>
        <v>16180.28</v>
      </c>
      <c r="DA94">
        <f>AI94</f>
        <v>3.16</v>
      </c>
      <c r="DB94">
        <f>ROUND((ROUND(AT94*CZ94,2)*1),6)</f>
        <v>32.36</v>
      </c>
      <c r="DC94">
        <f>ROUND((ROUND(AT94*AG94,2)*1),6)</f>
        <v>0</v>
      </c>
      <c r="DD94" t="s">
        <v>3</v>
      </c>
      <c r="DE94" t="s">
        <v>3</v>
      </c>
      <c r="DF94">
        <f>ROUND(ROUND(AE94*AI94,2)*CX94,2)</f>
        <v>163.61000000000001</v>
      </c>
      <c r="DG94">
        <f>ROUND(ROUND(AF94,2)*CX94,2)</f>
        <v>0</v>
      </c>
      <c r="DH94">
        <f>ROUND(ROUND(AG94,2)*CX94,2)</f>
        <v>0</v>
      </c>
      <c r="DI94">
        <f t="shared" si="25"/>
        <v>0</v>
      </c>
      <c r="DJ94">
        <f>DF94</f>
        <v>163.61000000000001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ROW(Source!A127)</f>
        <v>127</v>
      </c>
      <c r="B95">
        <v>61054198</v>
      </c>
      <c r="C95">
        <v>61055172</v>
      </c>
      <c r="D95">
        <v>60134058</v>
      </c>
      <c r="E95">
        <v>1079</v>
      </c>
      <c r="F95">
        <v>1</v>
      </c>
      <c r="G95">
        <v>1079</v>
      </c>
      <c r="H95">
        <v>1</v>
      </c>
      <c r="I95" t="s">
        <v>368</v>
      </c>
      <c r="J95" t="s">
        <v>3</v>
      </c>
      <c r="K95" t="s">
        <v>369</v>
      </c>
      <c r="L95">
        <v>1191</v>
      </c>
      <c r="N95">
        <v>1013</v>
      </c>
      <c r="O95" t="s">
        <v>370</v>
      </c>
      <c r="P95" t="s">
        <v>370</v>
      </c>
      <c r="Q95">
        <v>1</v>
      </c>
      <c r="W95">
        <v>0</v>
      </c>
      <c r="X95">
        <v>476480486</v>
      </c>
      <c r="Y95">
        <f>(AT95*1.1)</f>
        <v>44.220000000000006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40.200000000000003</v>
      </c>
      <c r="AU95" t="s">
        <v>35</v>
      </c>
      <c r="AV95">
        <v>1</v>
      </c>
      <c r="AW95">
        <v>2</v>
      </c>
      <c r="AX95">
        <v>61055181</v>
      </c>
      <c r="AY95">
        <v>1</v>
      </c>
      <c r="AZ95">
        <v>0</v>
      </c>
      <c r="BA95">
        <v>103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ROUND(AT95*Source!I127*AH95*AL95,2)</f>
        <v>0</v>
      </c>
      <c r="CV95">
        <f>ROUND(Y95*Source!I127,9)</f>
        <v>22.552199999999999</v>
      </c>
      <c r="CW95">
        <v>0</v>
      </c>
      <c r="CX95">
        <f>ROUND(Y95*Source!I127,9)</f>
        <v>22.552199999999999</v>
      </c>
      <c r="CY95">
        <f>AD95</f>
        <v>0</v>
      </c>
      <c r="CZ95">
        <f>AH95</f>
        <v>0</v>
      </c>
      <c r="DA95">
        <f>AL95</f>
        <v>1</v>
      </c>
      <c r="DB95">
        <f>ROUND((ROUND(AT95*CZ95,2)*1.1),6)</f>
        <v>0</v>
      </c>
      <c r="DC95">
        <f>ROUND((ROUND(AT95*AG95,2)*1.1),6)</f>
        <v>0</v>
      </c>
      <c r="DD95" t="s">
        <v>3</v>
      </c>
      <c r="DE95" t="s">
        <v>3</v>
      </c>
      <c r="DF95">
        <f>ROUND(ROUND(AE95,2)*CX95,2)</f>
        <v>0</v>
      </c>
      <c r="DG95">
        <f>ROUND(ROUND(AF95,2)*CX95,2)</f>
        <v>0</v>
      </c>
      <c r="DH95">
        <f>ROUND(ROUND(AG95,2)*CX95,2)</f>
        <v>0</v>
      </c>
      <c r="DI95">
        <f t="shared" si="25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ROW(Source!A127)</f>
        <v>127</v>
      </c>
      <c r="B96">
        <v>61054198</v>
      </c>
      <c r="C96">
        <v>61055172</v>
      </c>
      <c r="D96">
        <v>60231385</v>
      </c>
      <c r="E96">
        <v>1</v>
      </c>
      <c r="F96">
        <v>1</v>
      </c>
      <c r="G96">
        <v>1079</v>
      </c>
      <c r="H96">
        <v>2</v>
      </c>
      <c r="I96" t="s">
        <v>393</v>
      </c>
      <c r="J96" t="s">
        <v>394</v>
      </c>
      <c r="K96" t="s">
        <v>395</v>
      </c>
      <c r="L96">
        <v>1368</v>
      </c>
      <c r="N96">
        <v>1011</v>
      </c>
      <c r="O96" t="s">
        <v>79</v>
      </c>
      <c r="P96" t="s">
        <v>79</v>
      </c>
      <c r="Q96">
        <v>1</v>
      </c>
      <c r="W96">
        <v>0</v>
      </c>
      <c r="X96">
        <v>654681671</v>
      </c>
      <c r="Y96">
        <f>(AT96*1.1)</f>
        <v>3.3000000000000002E-2</v>
      </c>
      <c r="AA96">
        <v>0</v>
      </c>
      <c r="AB96">
        <v>1478.98</v>
      </c>
      <c r="AC96">
        <v>749.63</v>
      </c>
      <c r="AD96">
        <v>0</v>
      </c>
      <c r="AE96">
        <v>0</v>
      </c>
      <c r="AF96">
        <v>83.1</v>
      </c>
      <c r="AG96">
        <v>12.62</v>
      </c>
      <c r="AH96">
        <v>0</v>
      </c>
      <c r="AI96">
        <v>1</v>
      </c>
      <c r="AJ96">
        <v>16.68</v>
      </c>
      <c r="AK96">
        <v>55.67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0.03</v>
      </c>
      <c r="AU96" t="s">
        <v>35</v>
      </c>
      <c r="AV96">
        <v>0</v>
      </c>
      <c r="AW96">
        <v>2</v>
      </c>
      <c r="AX96">
        <v>61055182</v>
      </c>
      <c r="AY96">
        <v>1</v>
      </c>
      <c r="AZ96">
        <v>0</v>
      </c>
      <c r="BA96">
        <v>104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ROUND(Y96*Source!I127*DO96,9)</f>
        <v>0.21239459999999999</v>
      </c>
      <c r="CX96">
        <f>ROUND(Y96*Source!I127,9)</f>
        <v>1.6830000000000001E-2</v>
      </c>
      <c r="CY96">
        <f>AB96</f>
        <v>1478.98</v>
      </c>
      <c r="CZ96">
        <f>AF96</f>
        <v>83.1</v>
      </c>
      <c r="DA96">
        <f>AJ96</f>
        <v>16.68</v>
      </c>
      <c r="DB96">
        <f>ROUND((ROUND(AT96*CZ96,2)*1.1),6)</f>
        <v>2.7389999999999999</v>
      </c>
      <c r="DC96">
        <f>ROUND((ROUND(AT96*AG96,2)*1.1),6)</f>
        <v>0.41799999999999998</v>
      </c>
      <c r="DD96" t="s">
        <v>3</v>
      </c>
      <c r="DE96" t="s">
        <v>3</v>
      </c>
      <c r="DF96">
        <f>ROUND(ROUND(AE96,2)*CX96,2)</f>
        <v>0</v>
      </c>
      <c r="DG96">
        <f>ROUND(ROUND(AF96*AJ96,2)*CX96,2)</f>
        <v>23.33</v>
      </c>
      <c r="DH96">
        <f>ROUND(ROUND(AG96*AK96,2)*CX96,2)</f>
        <v>11.82</v>
      </c>
      <c r="DI96">
        <f t="shared" si="25"/>
        <v>0</v>
      </c>
      <c r="DJ96">
        <f>DG96</f>
        <v>23.33</v>
      </c>
      <c r="DK96">
        <v>0</v>
      </c>
      <c r="DL96" t="s">
        <v>374</v>
      </c>
      <c r="DM96">
        <v>0</v>
      </c>
      <c r="DN96" t="s">
        <v>370</v>
      </c>
      <c r="DO96">
        <v>12.62</v>
      </c>
    </row>
    <row r="97" spans="1:119" x14ac:dyDescent="0.2">
      <c r="A97">
        <f>ROW(Source!A127)</f>
        <v>127</v>
      </c>
      <c r="B97">
        <v>61054198</v>
      </c>
      <c r="C97">
        <v>61055172</v>
      </c>
      <c r="D97">
        <v>60231512</v>
      </c>
      <c r="E97">
        <v>1</v>
      </c>
      <c r="F97">
        <v>1</v>
      </c>
      <c r="G97">
        <v>1079</v>
      </c>
      <c r="H97">
        <v>2</v>
      </c>
      <c r="I97" t="s">
        <v>490</v>
      </c>
      <c r="J97" t="s">
        <v>491</v>
      </c>
      <c r="K97" t="s">
        <v>492</v>
      </c>
      <c r="L97">
        <v>1368</v>
      </c>
      <c r="N97">
        <v>1011</v>
      </c>
      <c r="O97" t="s">
        <v>79</v>
      </c>
      <c r="P97" t="s">
        <v>79</v>
      </c>
      <c r="Q97">
        <v>1</v>
      </c>
      <c r="W97">
        <v>0</v>
      </c>
      <c r="X97">
        <v>-1458718093</v>
      </c>
      <c r="Y97">
        <f>(AT97*1.1)</f>
        <v>12.100000000000001</v>
      </c>
      <c r="AA97">
        <v>0</v>
      </c>
      <c r="AB97">
        <v>7.85</v>
      </c>
      <c r="AC97">
        <v>0</v>
      </c>
      <c r="AD97">
        <v>0</v>
      </c>
      <c r="AE97">
        <v>0</v>
      </c>
      <c r="AF97">
        <v>0.8</v>
      </c>
      <c r="AG97">
        <v>0</v>
      </c>
      <c r="AH97">
        <v>0</v>
      </c>
      <c r="AI97">
        <v>1</v>
      </c>
      <c r="AJ97">
        <v>9.1999999999999993</v>
      </c>
      <c r="AK97">
        <v>55.67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11</v>
      </c>
      <c r="AU97" t="s">
        <v>35</v>
      </c>
      <c r="AV97">
        <v>0</v>
      </c>
      <c r="AW97">
        <v>2</v>
      </c>
      <c r="AX97">
        <v>61055183</v>
      </c>
      <c r="AY97">
        <v>1</v>
      </c>
      <c r="AZ97">
        <v>0</v>
      </c>
      <c r="BA97">
        <v>105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ROUND(Y97*Source!I127*DO97,9)</f>
        <v>0</v>
      </c>
      <c r="CX97">
        <f>ROUND(Y97*Source!I127,9)</f>
        <v>6.1710000000000003</v>
      </c>
      <c r="CY97">
        <f>AB97</f>
        <v>7.85</v>
      </c>
      <c r="CZ97">
        <f>AF97</f>
        <v>0.8</v>
      </c>
      <c r="DA97">
        <f>AJ97</f>
        <v>9.1999999999999993</v>
      </c>
      <c r="DB97">
        <f>ROUND((ROUND(AT97*CZ97,2)*1.1),6)</f>
        <v>9.68</v>
      </c>
      <c r="DC97">
        <f>ROUND((ROUND(AT97*AG97,2)*1.1),6)</f>
        <v>0</v>
      </c>
      <c r="DD97" t="s">
        <v>3</v>
      </c>
      <c r="DE97" t="s">
        <v>3</v>
      </c>
      <c r="DF97">
        <f>ROUND(ROUND(AE97,2)*CX97,2)</f>
        <v>0</v>
      </c>
      <c r="DG97">
        <f>ROUND(ROUND(AF97*AJ97,2)*CX97,2)</f>
        <v>45.42</v>
      </c>
      <c r="DH97">
        <f>ROUND(ROUND(AG97*AK97,2)*CX97,2)</f>
        <v>0</v>
      </c>
      <c r="DI97">
        <f t="shared" si="25"/>
        <v>0</v>
      </c>
      <c r="DJ97">
        <f>DG97</f>
        <v>45.42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ROW(Source!A127)</f>
        <v>127</v>
      </c>
      <c r="B98">
        <v>61054198</v>
      </c>
      <c r="C98">
        <v>61055172</v>
      </c>
      <c r="D98">
        <v>60201926</v>
      </c>
      <c r="E98">
        <v>1</v>
      </c>
      <c r="F98">
        <v>1</v>
      </c>
      <c r="G98">
        <v>1079</v>
      </c>
      <c r="H98">
        <v>3</v>
      </c>
      <c r="I98" t="s">
        <v>493</v>
      </c>
      <c r="J98" t="s">
        <v>494</v>
      </c>
      <c r="K98" t="s">
        <v>495</v>
      </c>
      <c r="L98">
        <v>1355</v>
      </c>
      <c r="N98">
        <v>1010</v>
      </c>
      <c r="O98" t="s">
        <v>62</v>
      </c>
      <c r="P98" t="s">
        <v>62</v>
      </c>
      <c r="Q98">
        <v>100</v>
      </c>
      <c r="W98">
        <v>0</v>
      </c>
      <c r="X98">
        <v>-1246658308</v>
      </c>
      <c r="Y98">
        <f>(AT98*1)</f>
        <v>2.08</v>
      </c>
      <c r="AA98">
        <v>64.709999999999994</v>
      </c>
      <c r="AB98">
        <v>0</v>
      </c>
      <c r="AC98">
        <v>0</v>
      </c>
      <c r="AD98">
        <v>0</v>
      </c>
      <c r="AE98">
        <v>15.04</v>
      </c>
      <c r="AF98">
        <v>0</v>
      </c>
      <c r="AG98">
        <v>0</v>
      </c>
      <c r="AH98">
        <v>0</v>
      </c>
      <c r="AI98">
        <v>3.98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2.08</v>
      </c>
      <c r="AU98" t="s">
        <v>34</v>
      </c>
      <c r="AV98">
        <v>0</v>
      </c>
      <c r="AW98">
        <v>2</v>
      </c>
      <c r="AX98">
        <v>61055184</v>
      </c>
      <c r="AY98">
        <v>1</v>
      </c>
      <c r="AZ98">
        <v>0</v>
      </c>
      <c r="BA98">
        <v>106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ROUND(Y98*Source!I127,9)</f>
        <v>1.0608</v>
      </c>
      <c r="CY98">
        <f>AA98</f>
        <v>64.709999999999994</v>
      </c>
      <c r="CZ98">
        <f>AE98</f>
        <v>15.04</v>
      </c>
      <c r="DA98">
        <f>AI98</f>
        <v>3.98</v>
      </c>
      <c r="DB98">
        <f>ROUND((ROUND(AT98*CZ98,2)*1),6)</f>
        <v>31.28</v>
      </c>
      <c r="DC98">
        <f>ROUND((ROUND(AT98*AG98,2)*1),6)</f>
        <v>0</v>
      </c>
      <c r="DD98" t="s">
        <v>3</v>
      </c>
      <c r="DE98" t="s">
        <v>3</v>
      </c>
      <c r="DF98">
        <f>ROUND(ROUND(AE98*AI98,2)*CX98,2)</f>
        <v>63.5</v>
      </c>
      <c r="DG98">
        <f t="shared" ref="DG98:DG103" si="28">ROUND(ROUND(AF98,2)*CX98,2)</f>
        <v>0</v>
      </c>
      <c r="DH98">
        <f t="shared" ref="DH98:DH103" si="29">ROUND(ROUND(AG98,2)*CX98,2)</f>
        <v>0</v>
      </c>
      <c r="DI98">
        <f t="shared" si="25"/>
        <v>0</v>
      </c>
      <c r="DJ98">
        <f>DF98</f>
        <v>63.5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ROW(Source!A127)</f>
        <v>127</v>
      </c>
      <c r="B99">
        <v>61054198</v>
      </c>
      <c r="C99">
        <v>61055172</v>
      </c>
      <c r="D99">
        <v>60202025</v>
      </c>
      <c r="E99">
        <v>1</v>
      </c>
      <c r="F99">
        <v>1</v>
      </c>
      <c r="G99">
        <v>1079</v>
      </c>
      <c r="H99">
        <v>3</v>
      </c>
      <c r="I99" t="s">
        <v>496</v>
      </c>
      <c r="J99" t="s">
        <v>497</v>
      </c>
      <c r="K99" t="s">
        <v>498</v>
      </c>
      <c r="L99">
        <v>1355</v>
      </c>
      <c r="N99">
        <v>1010</v>
      </c>
      <c r="O99" t="s">
        <v>62</v>
      </c>
      <c r="P99" t="s">
        <v>62</v>
      </c>
      <c r="Q99">
        <v>100</v>
      </c>
      <c r="W99">
        <v>0</v>
      </c>
      <c r="X99">
        <v>2083605065</v>
      </c>
      <c r="Y99">
        <f>(AT99*1)</f>
        <v>2.08</v>
      </c>
      <c r="AA99">
        <v>52.06</v>
      </c>
      <c r="AB99">
        <v>0</v>
      </c>
      <c r="AC99">
        <v>0</v>
      </c>
      <c r="AD99">
        <v>0</v>
      </c>
      <c r="AE99">
        <v>16.16</v>
      </c>
      <c r="AF99">
        <v>0</v>
      </c>
      <c r="AG99">
        <v>0</v>
      </c>
      <c r="AH99">
        <v>0</v>
      </c>
      <c r="AI99">
        <v>2.98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2.08</v>
      </c>
      <c r="AU99" t="s">
        <v>34</v>
      </c>
      <c r="AV99">
        <v>0</v>
      </c>
      <c r="AW99">
        <v>2</v>
      </c>
      <c r="AX99">
        <v>61055185</v>
      </c>
      <c r="AY99">
        <v>1</v>
      </c>
      <c r="AZ99">
        <v>0</v>
      </c>
      <c r="BA99">
        <v>107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ROUND(Y99*Source!I127,9)</f>
        <v>1.0608</v>
      </c>
      <c r="CY99">
        <f>AA99</f>
        <v>52.06</v>
      </c>
      <c r="CZ99">
        <f>AE99</f>
        <v>16.16</v>
      </c>
      <c r="DA99">
        <f>AI99</f>
        <v>2.98</v>
      </c>
      <c r="DB99">
        <f>ROUND((ROUND(AT99*CZ99,2)*1),6)</f>
        <v>33.61</v>
      </c>
      <c r="DC99">
        <f>ROUND((ROUND(AT99*AG99,2)*1),6)</f>
        <v>0</v>
      </c>
      <c r="DD99" t="s">
        <v>3</v>
      </c>
      <c r="DE99" t="s">
        <v>3</v>
      </c>
      <c r="DF99">
        <f>ROUND(ROUND(AE99*AI99,2)*CX99,2)</f>
        <v>51.09</v>
      </c>
      <c r="DG99">
        <f t="shared" si="28"/>
        <v>0</v>
      </c>
      <c r="DH99">
        <f t="shared" si="29"/>
        <v>0</v>
      </c>
      <c r="DI99">
        <f t="shared" si="25"/>
        <v>0</v>
      </c>
      <c r="DJ99">
        <f>DF99</f>
        <v>51.09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ROW(Source!A127)</f>
        <v>127</v>
      </c>
      <c r="B100">
        <v>61054198</v>
      </c>
      <c r="C100">
        <v>61055172</v>
      </c>
      <c r="D100">
        <v>60223625</v>
      </c>
      <c r="E100">
        <v>1</v>
      </c>
      <c r="F100">
        <v>1</v>
      </c>
      <c r="G100">
        <v>1079</v>
      </c>
      <c r="H100">
        <v>3</v>
      </c>
      <c r="I100" t="s">
        <v>499</v>
      </c>
      <c r="J100" t="s">
        <v>500</v>
      </c>
      <c r="K100" t="s">
        <v>501</v>
      </c>
      <c r="L100">
        <v>1356</v>
      </c>
      <c r="N100">
        <v>1010</v>
      </c>
      <c r="O100" t="s">
        <v>502</v>
      </c>
      <c r="P100" t="s">
        <v>502</v>
      </c>
      <c r="Q100">
        <v>1000</v>
      </c>
      <c r="W100">
        <v>0</v>
      </c>
      <c r="X100">
        <v>899276049</v>
      </c>
      <c r="Y100">
        <f>(AT100*1)</f>
        <v>0.20399999999999999</v>
      </c>
      <c r="AA100">
        <v>1125.28</v>
      </c>
      <c r="AB100">
        <v>0</v>
      </c>
      <c r="AC100">
        <v>0</v>
      </c>
      <c r="AD100">
        <v>0</v>
      </c>
      <c r="AE100">
        <v>294.89</v>
      </c>
      <c r="AF100">
        <v>0</v>
      </c>
      <c r="AG100">
        <v>0</v>
      </c>
      <c r="AH100">
        <v>0</v>
      </c>
      <c r="AI100">
        <v>3.53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0.20399999999999999</v>
      </c>
      <c r="AU100" t="s">
        <v>34</v>
      </c>
      <c r="AV100">
        <v>0</v>
      </c>
      <c r="AW100">
        <v>2</v>
      </c>
      <c r="AX100">
        <v>61055186</v>
      </c>
      <c r="AY100">
        <v>1</v>
      </c>
      <c r="AZ100">
        <v>0</v>
      </c>
      <c r="BA100">
        <v>108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ROUND(Y100*Source!I127,9)</f>
        <v>0.10403999999999999</v>
      </c>
      <c r="CY100">
        <f>AA100</f>
        <v>1125.28</v>
      </c>
      <c r="CZ100">
        <f>AE100</f>
        <v>294.89</v>
      </c>
      <c r="DA100">
        <f>AI100</f>
        <v>3.53</v>
      </c>
      <c r="DB100">
        <f>ROUND((ROUND(AT100*CZ100,2)*1),6)</f>
        <v>60.16</v>
      </c>
      <c r="DC100">
        <f>ROUND((ROUND(AT100*AG100,2)*1),6)</f>
        <v>0</v>
      </c>
      <c r="DD100" t="s">
        <v>3</v>
      </c>
      <c r="DE100" t="s">
        <v>3</v>
      </c>
      <c r="DF100">
        <f>ROUND(ROUND(AE100*AI100,2)*CX100,2)</f>
        <v>108.3</v>
      </c>
      <c r="DG100">
        <f t="shared" si="28"/>
        <v>0</v>
      </c>
      <c r="DH100">
        <f t="shared" si="29"/>
        <v>0</v>
      </c>
      <c r="DI100">
        <f t="shared" si="25"/>
        <v>0</v>
      </c>
      <c r="DJ100">
        <f>DF100</f>
        <v>108.3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ROW(Source!A127)</f>
        <v>127</v>
      </c>
      <c r="B101">
        <v>61054198</v>
      </c>
      <c r="C101">
        <v>61055172</v>
      </c>
      <c r="D101">
        <v>60223011</v>
      </c>
      <c r="E101">
        <v>1</v>
      </c>
      <c r="F101">
        <v>1</v>
      </c>
      <c r="G101">
        <v>1079</v>
      </c>
      <c r="H101">
        <v>3</v>
      </c>
      <c r="I101" t="s">
        <v>503</v>
      </c>
      <c r="J101" t="s">
        <v>504</v>
      </c>
      <c r="K101" t="s">
        <v>505</v>
      </c>
      <c r="L101">
        <v>1354</v>
      </c>
      <c r="N101">
        <v>1010</v>
      </c>
      <c r="O101" t="s">
        <v>187</v>
      </c>
      <c r="P101" t="s">
        <v>187</v>
      </c>
      <c r="Q101">
        <v>1</v>
      </c>
      <c r="W101">
        <v>0</v>
      </c>
      <c r="X101">
        <v>812551140</v>
      </c>
      <c r="Y101">
        <f>(AT101*1)</f>
        <v>204</v>
      </c>
      <c r="AA101">
        <v>34.58</v>
      </c>
      <c r="AB101">
        <v>0</v>
      </c>
      <c r="AC101">
        <v>0</v>
      </c>
      <c r="AD101">
        <v>0</v>
      </c>
      <c r="AE101">
        <v>5.16</v>
      </c>
      <c r="AF101">
        <v>0</v>
      </c>
      <c r="AG101">
        <v>0</v>
      </c>
      <c r="AH101">
        <v>0</v>
      </c>
      <c r="AI101">
        <v>6.2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204</v>
      </c>
      <c r="AU101" t="s">
        <v>34</v>
      </c>
      <c r="AV101">
        <v>0</v>
      </c>
      <c r="AW101">
        <v>2</v>
      </c>
      <c r="AX101">
        <v>61055187</v>
      </c>
      <c r="AY101">
        <v>1</v>
      </c>
      <c r="AZ101">
        <v>0</v>
      </c>
      <c r="BA101">
        <v>109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ROUND(Y101*Source!I127,9)</f>
        <v>104.04</v>
      </c>
      <c r="CY101">
        <f>AA101</f>
        <v>34.58</v>
      </c>
      <c r="CZ101">
        <f>AE101</f>
        <v>5.16</v>
      </c>
      <c r="DA101">
        <f>AI101</f>
        <v>6.2</v>
      </c>
      <c r="DB101">
        <f>ROUND((ROUND(AT101*CZ101,2)*1),6)</f>
        <v>1052.6400000000001</v>
      </c>
      <c r="DC101">
        <f>ROUND((ROUND(AT101*AG101,2)*1),6)</f>
        <v>0</v>
      </c>
      <c r="DD101" t="s">
        <v>3</v>
      </c>
      <c r="DE101" t="s">
        <v>3</v>
      </c>
      <c r="DF101">
        <f>ROUND(ROUND(AE101*AI101,2)*CX101,2)</f>
        <v>3328.24</v>
      </c>
      <c r="DG101">
        <f t="shared" si="28"/>
        <v>0</v>
      </c>
      <c r="DH101">
        <f t="shared" si="29"/>
        <v>0</v>
      </c>
      <c r="DI101">
        <f t="shared" si="25"/>
        <v>0</v>
      </c>
      <c r="DJ101">
        <f>DF101</f>
        <v>3328.24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ROW(Source!A127)</f>
        <v>127</v>
      </c>
      <c r="B102">
        <v>61054198</v>
      </c>
      <c r="C102">
        <v>61055172</v>
      </c>
      <c r="D102">
        <v>60228945</v>
      </c>
      <c r="E102">
        <v>1</v>
      </c>
      <c r="F102">
        <v>1</v>
      </c>
      <c r="G102">
        <v>1079</v>
      </c>
      <c r="H102">
        <v>3</v>
      </c>
      <c r="I102" t="s">
        <v>225</v>
      </c>
      <c r="J102" t="s">
        <v>228</v>
      </c>
      <c r="K102" t="s">
        <v>226</v>
      </c>
      <c r="L102">
        <v>1303</v>
      </c>
      <c r="N102">
        <v>1003</v>
      </c>
      <c r="O102" t="s">
        <v>227</v>
      </c>
      <c r="P102" t="s">
        <v>227</v>
      </c>
      <c r="Q102">
        <v>1000</v>
      </c>
      <c r="W102">
        <v>0</v>
      </c>
      <c r="X102">
        <v>62872747</v>
      </c>
      <c r="Y102">
        <f t="shared" ref="Y102:Y133" si="30">AT102</f>
        <v>0.1</v>
      </c>
      <c r="AA102">
        <v>661331.61</v>
      </c>
      <c r="AB102">
        <v>0</v>
      </c>
      <c r="AC102">
        <v>0</v>
      </c>
      <c r="AD102">
        <v>0</v>
      </c>
      <c r="AE102">
        <v>37394.720000000001</v>
      </c>
      <c r="AF102">
        <v>0</v>
      </c>
      <c r="AG102">
        <v>0</v>
      </c>
      <c r="AH102">
        <v>0</v>
      </c>
      <c r="AI102">
        <v>16.36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0.1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ROUND(Y102*Source!I127,9)</f>
        <v>5.0999999999999997E-2</v>
      </c>
      <c r="CY102">
        <f>AA102</f>
        <v>661331.61</v>
      </c>
      <c r="CZ102">
        <f>AE102</f>
        <v>37394.720000000001</v>
      </c>
      <c r="DA102">
        <f>AI102</f>
        <v>16.36</v>
      </c>
      <c r="DB102">
        <f t="shared" ref="DB102:DB133" si="31">ROUND(ROUND(AT102*CZ102,2),6)</f>
        <v>3739.47</v>
      </c>
      <c r="DC102">
        <f t="shared" ref="DC102:DC133" si="32">ROUND(ROUND(AT102*AG102,2),6)</f>
        <v>0</v>
      </c>
      <c r="DD102" t="s">
        <v>3</v>
      </c>
      <c r="DE102" t="s">
        <v>3</v>
      </c>
      <c r="DF102">
        <f>ROUND(ROUND(AE102*AI102,2)*CX102,2)</f>
        <v>31200.66</v>
      </c>
      <c r="DG102">
        <f t="shared" si="28"/>
        <v>0</v>
      </c>
      <c r="DH102">
        <f t="shared" si="29"/>
        <v>0</v>
      </c>
      <c r="DI102">
        <f t="shared" si="25"/>
        <v>0</v>
      </c>
      <c r="DJ102">
        <f>DF102</f>
        <v>31200.66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ROW(Source!A129)</f>
        <v>129</v>
      </c>
      <c r="B103">
        <v>61054198</v>
      </c>
      <c r="C103">
        <v>61055190</v>
      </c>
      <c r="D103">
        <v>60134058</v>
      </c>
      <c r="E103">
        <v>1079</v>
      </c>
      <c r="F103">
        <v>1</v>
      </c>
      <c r="G103">
        <v>1079</v>
      </c>
      <c r="H103">
        <v>1</v>
      </c>
      <c r="I103" t="s">
        <v>368</v>
      </c>
      <c r="J103" t="s">
        <v>3</v>
      </c>
      <c r="K103" t="s">
        <v>369</v>
      </c>
      <c r="L103">
        <v>1191</v>
      </c>
      <c r="N103">
        <v>1013</v>
      </c>
      <c r="O103" t="s">
        <v>370</v>
      </c>
      <c r="P103" t="s">
        <v>370</v>
      </c>
      <c r="Q103">
        <v>1</v>
      </c>
      <c r="W103">
        <v>0</v>
      </c>
      <c r="X103">
        <v>476480486</v>
      </c>
      <c r="Y103">
        <f t="shared" si="30"/>
        <v>27.6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27.6</v>
      </c>
      <c r="AU103" t="s">
        <v>3</v>
      </c>
      <c r="AV103">
        <v>1</v>
      </c>
      <c r="AW103">
        <v>2</v>
      </c>
      <c r="AX103">
        <v>61055191</v>
      </c>
      <c r="AY103">
        <v>1</v>
      </c>
      <c r="AZ103">
        <v>0</v>
      </c>
      <c r="BA103">
        <v>111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ROUND(AT103*Source!I129*AH103*AL103,2)</f>
        <v>0</v>
      </c>
      <c r="CV103">
        <f>ROUND(Y103*Source!I129,9)</f>
        <v>55.2</v>
      </c>
      <c r="CW103">
        <v>0</v>
      </c>
      <c r="CX103">
        <f>ROUND(Y103*Source!I129,9)</f>
        <v>55.2</v>
      </c>
      <c r="CY103">
        <f>AD103</f>
        <v>0</v>
      </c>
      <c r="CZ103">
        <f>AH103</f>
        <v>0</v>
      </c>
      <c r="DA103">
        <f>AL103</f>
        <v>1</v>
      </c>
      <c r="DB103">
        <f t="shared" si="31"/>
        <v>0</v>
      </c>
      <c r="DC103">
        <f t="shared" si="32"/>
        <v>0</v>
      </c>
      <c r="DD103" t="s">
        <v>3</v>
      </c>
      <c r="DE103" t="s">
        <v>3</v>
      </c>
      <c r="DF103">
        <f>ROUND(ROUND(AE103,2)*CX103,2)</f>
        <v>0</v>
      </c>
      <c r="DG103">
        <f t="shared" si="28"/>
        <v>0</v>
      </c>
      <c r="DH103">
        <f t="shared" si="29"/>
        <v>0</v>
      </c>
      <c r="DI103">
        <f t="shared" si="25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ROW(Source!A129)</f>
        <v>129</v>
      </c>
      <c r="B104">
        <v>61054198</v>
      </c>
      <c r="C104">
        <v>61055190</v>
      </c>
      <c r="D104">
        <v>60231385</v>
      </c>
      <c r="E104">
        <v>1</v>
      </c>
      <c r="F104">
        <v>1</v>
      </c>
      <c r="G104">
        <v>1079</v>
      </c>
      <c r="H104">
        <v>2</v>
      </c>
      <c r="I104" t="s">
        <v>393</v>
      </c>
      <c r="J104" t="s">
        <v>394</v>
      </c>
      <c r="K104" t="s">
        <v>395</v>
      </c>
      <c r="L104">
        <v>1368</v>
      </c>
      <c r="N104">
        <v>1011</v>
      </c>
      <c r="O104" t="s">
        <v>79</v>
      </c>
      <c r="P104" t="s">
        <v>79</v>
      </c>
      <c r="Q104">
        <v>1</v>
      </c>
      <c r="W104">
        <v>0</v>
      </c>
      <c r="X104">
        <v>654681671</v>
      </c>
      <c r="Y104">
        <f t="shared" si="30"/>
        <v>3.64</v>
      </c>
      <c r="AA104">
        <v>0</v>
      </c>
      <c r="AB104">
        <v>1451.26</v>
      </c>
      <c r="AC104">
        <v>735.58</v>
      </c>
      <c r="AD104">
        <v>0</v>
      </c>
      <c r="AE104">
        <v>0</v>
      </c>
      <c r="AF104">
        <v>83.1</v>
      </c>
      <c r="AG104">
        <v>12.62</v>
      </c>
      <c r="AH104">
        <v>0</v>
      </c>
      <c r="AI104">
        <v>1</v>
      </c>
      <c r="AJ104">
        <v>16.68</v>
      </c>
      <c r="AK104">
        <v>55.67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3.64</v>
      </c>
      <c r="AU104" t="s">
        <v>3</v>
      </c>
      <c r="AV104">
        <v>0</v>
      </c>
      <c r="AW104">
        <v>2</v>
      </c>
      <c r="AX104">
        <v>61055192</v>
      </c>
      <c r="AY104">
        <v>1</v>
      </c>
      <c r="AZ104">
        <v>0</v>
      </c>
      <c r="BA104">
        <v>112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ROUND(Y104*Source!I129*DO104,9)</f>
        <v>91.873599999999996</v>
      </c>
      <c r="CX104">
        <f>ROUND(Y104*Source!I129,9)</f>
        <v>7.28</v>
      </c>
      <c r="CY104">
        <f>AB104</f>
        <v>1451.26</v>
      </c>
      <c r="CZ104">
        <f>AF104</f>
        <v>83.1</v>
      </c>
      <c r="DA104">
        <f>AJ104</f>
        <v>16.68</v>
      </c>
      <c r="DB104">
        <f t="shared" si="31"/>
        <v>302.48</v>
      </c>
      <c r="DC104">
        <f t="shared" si="32"/>
        <v>45.94</v>
      </c>
      <c r="DD104" t="s">
        <v>3</v>
      </c>
      <c r="DE104" t="s">
        <v>3</v>
      </c>
      <c r="DF104">
        <f>ROUND(ROUND(AE104,2)*CX104,2)</f>
        <v>0</v>
      </c>
      <c r="DG104">
        <f>ROUND(ROUND(AF104*AJ104,2)*CX104,2)</f>
        <v>10090.879999999999</v>
      </c>
      <c r="DH104">
        <f>ROUND(ROUND(AG104*AK104,2)*CX104,2)</f>
        <v>5114.6400000000003</v>
      </c>
      <c r="DI104">
        <f t="shared" si="25"/>
        <v>0</v>
      </c>
      <c r="DJ104">
        <f>DG104</f>
        <v>10090.879999999999</v>
      </c>
      <c r="DK104">
        <v>0</v>
      </c>
      <c r="DL104" t="s">
        <v>374</v>
      </c>
      <c r="DM104">
        <v>0</v>
      </c>
      <c r="DN104" t="s">
        <v>370</v>
      </c>
      <c r="DO104">
        <v>12.62</v>
      </c>
    </row>
    <row r="105" spans="1:119" x14ac:dyDescent="0.2">
      <c r="A105">
        <f>ROW(Source!A129)</f>
        <v>129</v>
      </c>
      <c r="B105">
        <v>61054198</v>
      </c>
      <c r="C105">
        <v>61055190</v>
      </c>
      <c r="D105">
        <v>60200036</v>
      </c>
      <c r="E105">
        <v>1</v>
      </c>
      <c r="F105">
        <v>1</v>
      </c>
      <c r="G105">
        <v>1079</v>
      </c>
      <c r="H105">
        <v>3</v>
      </c>
      <c r="I105" t="s">
        <v>515</v>
      </c>
      <c r="J105" t="s">
        <v>516</v>
      </c>
      <c r="K105" t="s">
        <v>517</v>
      </c>
      <c r="L105">
        <v>1348</v>
      </c>
      <c r="N105">
        <v>1009</v>
      </c>
      <c r="O105" t="s">
        <v>237</v>
      </c>
      <c r="P105" t="s">
        <v>237</v>
      </c>
      <c r="Q105">
        <v>1000</v>
      </c>
      <c r="W105">
        <v>0</v>
      </c>
      <c r="X105">
        <v>2062746565</v>
      </c>
      <c r="Y105">
        <f t="shared" si="30"/>
        <v>1.0500000000000001E-2</v>
      </c>
      <c r="AA105">
        <v>116462.91</v>
      </c>
      <c r="AB105">
        <v>0</v>
      </c>
      <c r="AC105">
        <v>0</v>
      </c>
      <c r="AD105">
        <v>0</v>
      </c>
      <c r="AE105">
        <v>9077.39</v>
      </c>
      <c r="AF105">
        <v>0</v>
      </c>
      <c r="AG105">
        <v>0</v>
      </c>
      <c r="AH105">
        <v>0</v>
      </c>
      <c r="AI105">
        <v>12.83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1.0500000000000001E-2</v>
      </c>
      <c r="AU105" t="s">
        <v>3</v>
      </c>
      <c r="AV105">
        <v>0</v>
      </c>
      <c r="AW105">
        <v>2</v>
      </c>
      <c r="AX105">
        <v>61055193</v>
      </c>
      <c r="AY105">
        <v>1</v>
      </c>
      <c r="AZ105">
        <v>0</v>
      </c>
      <c r="BA105">
        <v>113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ROUND(Y105*Source!I129,9)</f>
        <v>2.1000000000000001E-2</v>
      </c>
      <c r="CY105">
        <f>AA105</f>
        <v>116462.91</v>
      </c>
      <c r="CZ105">
        <f>AE105</f>
        <v>9077.39</v>
      </c>
      <c r="DA105">
        <f>AI105</f>
        <v>12.83</v>
      </c>
      <c r="DB105">
        <f t="shared" si="31"/>
        <v>95.31</v>
      </c>
      <c r="DC105">
        <f t="shared" si="32"/>
        <v>0</v>
      </c>
      <c r="DD105" t="s">
        <v>3</v>
      </c>
      <c r="DE105" t="s">
        <v>3</v>
      </c>
      <c r="DF105">
        <f>ROUND(ROUND(AE105*AI105,2)*CX105,2)</f>
        <v>2445.7199999999998</v>
      </c>
      <c r="DG105">
        <f>ROUND(ROUND(AF105,2)*CX105,2)</f>
        <v>0</v>
      </c>
      <c r="DH105">
        <f>ROUND(ROUND(AG105,2)*CX105,2)</f>
        <v>0</v>
      </c>
      <c r="DI105">
        <f t="shared" si="25"/>
        <v>0</v>
      </c>
      <c r="DJ105">
        <f>DF105</f>
        <v>2445.7199999999998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ROW(Source!A129)</f>
        <v>129</v>
      </c>
      <c r="B106">
        <v>61054198</v>
      </c>
      <c r="C106">
        <v>61055190</v>
      </c>
      <c r="D106">
        <v>60199985</v>
      </c>
      <c r="E106">
        <v>1</v>
      </c>
      <c r="F106">
        <v>1</v>
      </c>
      <c r="G106">
        <v>1079</v>
      </c>
      <c r="H106">
        <v>3</v>
      </c>
      <c r="I106" t="s">
        <v>518</v>
      </c>
      <c r="J106" t="s">
        <v>519</v>
      </c>
      <c r="K106" t="s">
        <v>520</v>
      </c>
      <c r="L106">
        <v>1348</v>
      </c>
      <c r="N106">
        <v>1009</v>
      </c>
      <c r="O106" t="s">
        <v>237</v>
      </c>
      <c r="P106" t="s">
        <v>237</v>
      </c>
      <c r="Q106">
        <v>1000</v>
      </c>
      <c r="W106">
        <v>0</v>
      </c>
      <c r="X106">
        <v>-444625756</v>
      </c>
      <c r="Y106">
        <f t="shared" si="30"/>
        <v>0.01</v>
      </c>
      <c r="AA106">
        <v>67807.87</v>
      </c>
      <c r="AB106">
        <v>0</v>
      </c>
      <c r="AC106">
        <v>0</v>
      </c>
      <c r="AD106">
        <v>0</v>
      </c>
      <c r="AE106">
        <v>9238.1299999999992</v>
      </c>
      <c r="AF106">
        <v>0</v>
      </c>
      <c r="AG106">
        <v>0</v>
      </c>
      <c r="AH106">
        <v>0</v>
      </c>
      <c r="AI106">
        <v>7.34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0.01</v>
      </c>
      <c r="AU106" t="s">
        <v>3</v>
      </c>
      <c r="AV106">
        <v>0</v>
      </c>
      <c r="AW106">
        <v>2</v>
      </c>
      <c r="AX106">
        <v>61055194</v>
      </c>
      <c r="AY106">
        <v>1</v>
      </c>
      <c r="AZ106">
        <v>0</v>
      </c>
      <c r="BA106">
        <v>114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ROUND(Y106*Source!I129,9)</f>
        <v>0.02</v>
      </c>
      <c r="CY106">
        <f>AA106</f>
        <v>67807.87</v>
      </c>
      <c r="CZ106">
        <f>AE106</f>
        <v>9238.1299999999992</v>
      </c>
      <c r="DA106">
        <f>AI106</f>
        <v>7.34</v>
      </c>
      <c r="DB106">
        <f t="shared" si="31"/>
        <v>92.38</v>
      </c>
      <c r="DC106">
        <f t="shared" si="32"/>
        <v>0</v>
      </c>
      <c r="DD106" t="s">
        <v>3</v>
      </c>
      <c r="DE106" t="s">
        <v>3</v>
      </c>
      <c r="DF106">
        <f>ROUND(ROUND(AE106*AI106,2)*CX106,2)</f>
        <v>1356.16</v>
      </c>
      <c r="DG106">
        <f>ROUND(ROUND(AF106,2)*CX106,2)</f>
        <v>0</v>
      </c>
      <c r="DH106">
        <f>ROUND(ROUND(AG106,2)*CX106,2)</f>
        <v>0</v>
      </c>
      <c r="DI106">
        <f t="shared" si="25"/>
        <v>0</v>
      </c>
      <c r="DJ106">
        <f>DF106</f>
        <v>1356.16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ROW(Source!A129)</f>
        <v>129</v>
      </c>
      <c r="B107">
        <v>61054198</v>
      </c>
      <c r="C107">
        <v>61055190</v>
      </c>
      <c r="D107">
        <v>60219259</v>
      </c>
      <c r="E107">
        <v>1</v>
      </c>
      <c r="F107">
        <v>1</v>
      </c>
      <c r="G107">
        <v>1079</v>
      </c>
      <c r="H107">
        <v>3</v>
      </c>
      <c r="I107" t="s">
        <v>521</v>
      </c>
      <c r="J107" t="s">
        <v>522</v>
      </c>
      <c r="K107" t="s">
        <v>523</v>
      </c>
      <c r="L107">
        <v>1354</v>
      </c>
      <c r="N107">
        <v>1010</v>
      </c>
      <c r="O107" t="s">
        <v>187</v>
      </c>
      <c r="P107" t="s">
        <v>187</v>
      </c>
      <c r="Q107">
        <v>1</v>
      </c>
      <c r="W107">
        <v>0</v>
      </c>
      <c r="X107">
        <v>338839529</v>
      </c>
      <c r="Y107">
        <f t="shared" si="30"/>
        <v>3</v>
      </c>
      <c r="AA107">
        <v>1104.33</v>
      </c>
      <c r="AB107">
        <v>0</v>
      </c>
      <c r="AC107">
        <v>0</v>
      </c>
      <c r="AD107">
        <v>0</v>
      </c>
      <c r="AE107">
        <v>167.07</v>
      </c>
      <c r="AF107">
        <v>0</v>
      </c>
      <c r="AG107">
        <v>0</v>
      </c>
      <c r="AH107">
        <v>0</v>
      </c>
      <c r="AI107">
        <v>6.61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3</v>
      </c>
      <c r="AU107" t="s">
        <v>3</v>
      </c>
      <c r="AV107">
        <v>0</v>
      </c>
      <c r="AW107">
        <v>2</v>
      </c>
      <c r="AX107">
        <v>61055195</v>
      </c>
      <c r="AY107">
        <v>1</v>
      </c>
      <c r="AZ107">
        <v>0</v>
      </c>
      <c r="BA107">
        <v>115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ROUND(Y107*Source!I129,9)</f>
        <v>6</v>
      </c>
      <c r="CY107">
        <f>AA107</f>
        <v>1104.33</v>
      </c>
      <c r="CZ107">
        <f>AE107</f>
        <v>167.07</v>
      </c>
      <c r="DA107">
        <f>AI107</f>
        <v>6.61</v>
      </c>
      <c r="DB107">
        <f t="shared" si="31"/>
        <v>501.21</v>
      </c>
      <c r="DC107">
        <f t="shared" si="32"/>
        <v>0</v>
      </c>
      <c r="DD107" t="s">
        <v>3</v>
      </c>
      <c r="DE107" t="s">
        <v>3</v>
      </c>
      <c r="DF107">
        <f>ROUND(ROUND(AE107*AI107,2)*CX107,2)</f>
        <v>6625.98</v>
      </c>
      <c r="DG107">
        <f>ROUND(ROUND(AF107,2)*CX107,2)</f>
        <v>0</v>
      </c>
      <c r="DH107">
        <f>ROUND(ROUND(AG107,2)*CX107,2)</f>
        <v>0</v>
      </c>
      <c r="DI107">
        <f t="shared" si="25"/>
        <v>0</v>
      </c>
      <c r="DJ107">
        <f>DF107</f>
        <v>6625.98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ROW(Source!A129)</f>
        <v>129</v>
      </c>
      <c r="B108">
        <v>61054198</v>
      </c>
      <c r="C108">
        <v>61055190</v>
      </c>
      <c r="D108">
        <v>60223383</v>
      </c>
      <c r="E108">
        <v>1</v>
      </c>
      <c r="F108">
        <v>1</v>
      </c>
      <c r="G108">
        <v>1079</v>
      </c>
      <c r="H108">
        <v>3</v>
      </c>
      <c r="I108" t="s">
        <v>524</v>
      </c>
      <c r="J108" t="s">
        <v>525</v>
      </c>
      <c r="K108" t="s">
        <v>526</v>
      </c>
      <c r="L108">
        <v>1356</v>
      </c>
      <c r="N108">
        <v>1010</v>
      </c>
      <c r="O108" t="s">
        <v>502</v>
      </c>
      <c r="P108" t="s">
        <v>502</v>
      </c>
      <c r="Q108">
        <v>1000</v>
      </c>
      <c r="W108">
        <v>0</v>
      </c>
      <c r="X108">
        <v>-1015285283</v>
      </c>
      <c r="Y108">
        <f t="shared" si="30"/>
        <v>3.0000000000000001E-3</v>
      </c>
      <c r="AA108">
        <v>1527.69</v>
      </c>
      <c r="AB108">
        <v>0</v>
      </c>
      <c r="AC108">
        <v>0</v>
      </c>
      <c r="AD108">
        <v>0</v>
      </c>
      <c r="AE108">
        <v>226.66</v>
      </c>
      <c r="AF108">
        <v>0</v>
      </c>
      <c r="AG108">
        <v>0</v>
      </c>
      <c r="AH108">
        <v>0</v>
      </c>
      <c r="AI108">
        <v>6.74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3.0000000000000001E-3</v>
      </c>
      <c r="AU108" t="s">
        <v>3</v>
      </c>
      <c r="AV108">
        <v>0</v>
      </c>
      <c r="AW108">
        <v>2</v>
      </c>
      <c r="AX108">
        <v>61055196</v>
      </c>
      <c r="AY108">
        <v>1</v>
      </c>
      <c r="AZ108">
        <v>0</v>
      </c>
      <c r="BA108">
        <v>116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ROUND(Y108*Source!I129,9)</f>
        <v>6.0000000000000001E-3</v>
      </c>
      <c r="CY108">
        <f>AA108</f>
        <v>1527.69</v>
      </c>
      <c r="CZ108">
        <f>AE108</f>
        <v>226.66</v>
      </c>
      <c r="DA108">
        <f>AI108</f>
        <v>6.74</v>
      </c>
      <c r="DB108">
        <f t="shared" si="31"/>
        <v>0.68</v>
      </c>
      <c r="DC108">
        <f t="shared" si="32"/>
        <v>0</v>
      </c>
      <c r="DD108" t="s">
        <v>3</v>
      </c>
      <c r="DE108" t="s">
        <v>3</v>
      </c>
      <c r="DF108">
        <f>ROUND(ROUND(AE108*AI108,2)*CX108,2)</f>
        <v>9.17</v>
      </c>
      <c r="DG108">
        <f>ROUND(ROUND(AF108,2)*CX108,2)</f>
        <v>0</v>
      </c>
      <c r="DH108">
        <f>ROUND(ROUND(AG108,2)*CX108,2)</f>
        <v>0</v>
      </c>
      <c r="DI108">
        <f t="shared" si="25"/>
        <v>0</v>
      </c>
      <c r="DJ108">
        <f>DF108</f>
        <v>9.17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ROW(Source!A130)</f>
        <v>130</v>
      </c>
      <c r="B109">
        <v>61054198</v>
      </c>
      <c r="C109">
        <v>61055201</v>
      </c>
      <c r="D109">
        <v>60134058</v>
      </c>
      <c r="E109">
        <v>1079</v>
      </c>
      <c r="F109">
        <v>1</v>
      </c>
      <c r="G109">
        <v>1079</v>
      </c>
      <c r="H109">
        <v>1</v>
      </c>
      <c r="I109" t="s">
        <v>368</v>
      </c>
      <c r="J109" t="s">
        <v>3</v>
      </c>
      <c r="K109" t="s">
        <v>369</v>
      </c>
      <c r="L109">
        <v>1191</v>
      </c>
      <c r="N109">
        <v>1013</v>
      </c>
      <c r="O109" t="s">
        <v>370</v>
      </c>
      <c r="P109" t="s">
        <v>370</v>
      </c>
      <c r="Q109">
        <v>1</v>
      </c>
      <c r="W109">
        <v>0</v>
      </c>
      <c r="X109">
        <v>476480486</v>
      </c>
      <c r="Y109">
        <f t="shared" si="30"/>
        <v>7.14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7.14</v>
      </c>
      <c r="AU109" t="s">
        <v>3</v>
      </c>
      <c r="AV109">
        <v>1</v>
      </c>
      <c r="AW109">
        <v>2</v>
      </c>
      <c r="AX109">
        <v>61055202</v>
      </c>
      <c r="AY109">
        <v>1</v>
      </c>
      <c r="AZ109">
        <v>0</v>
      </c>
      <c r="BA109">
        <v>119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ROUND(AT109*Source!I130*AH109*AL109,2)</f>
        <v>0</v>
      </c>
      <c r="CV109">
        <f>ROUND(Y109*Source!I130,9)</f>
        <v>2.5561199999999999</v>
      </c>
      <c r="CW109">
        <v>0</v>
      </c>
      <c r="CX109">
        <f>ROUND(Y109*Source!I130,9)</f>
        <v>2.5561199999999999</v>
      </c>
      <c r="CY109">
        <f>AD109</f>
        <v>0</v>
      </c>
      <c r="CZ109">
        <f>AH109</f>
        <v>0</v>
      </c>
      <c r="DA109">
        <f>AL109</f>
        <v>1</v>
      </c>
      <c r="DB109">
        <f t="shared" si="31"/>
        <v>0</v>
      </c>
      <c r="DC109">
        <f t="shared" si="32"/>
        <v>0</v>
      </c>
      <c r="DD109" t="s">
        <v>3</v>
      </c>
      <c r="DE109" t="s">
        <v>3</v>
      </c>
      <c r="DF109">
        <f>ROUND(ROUND(AE109,2)*CX109,2)</f>
        <v>0</v>
      </c>
      <c r="DG109">
        <f>ROUND(ROUND(AF109,2)*CX109,2)</f>
        <v>0</v>
      </c>
      <c r="DH109">
        <f>ROUND(ROUND(AG109,2)*CX109,2)</f>
        <v>0</v>
      </c>
      <c r="DI109">
        <f t="shared" si="25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ROW(Source!A130)</f>
        <v>130</v>
      </c>
      <c r="B110">
        <v>61054198</v>
      </c>
      <c r="C110">
        <v>61055201</v>
      </c>
      <c r="D110">
        <v>60231385</v>
      </c>
      <c r="E110">
        <v>1</v>
      </c>
      <c r="F110">
        <v>1</v>
      </c>
      <c r="G110">
        <v>1079</v>
      </c>
      <c r="H110">
        <v>2</v>
      </c>
      <c r="I110" t="s">
        <v>393</v>
      </c>
      <c r="J110" t="s">
        <v>394</v>
      </c>
      <c r="K110" t="s">
        <v>395</v>
      </c>
      <c r="L110">
        <v>1368</v>
      </c>
      <c r="N110">
        <v>1011</v>
      </c>
      <c r="O110" t="s">
        <v>79</v>
      </c>
      <c r="P110" t="s">
        <v>79</v>
      </c>
      <c r="Q110">
        <v>1</v>
      </c>
      <c r="W110">
        <v>0</v>
      </c>
      <c r="X110">
        <v>654681671</v>
      </c>
      <c r="Y110">
        <f t="shared" si="30"/>
        <v>0.49</v>
      </c>
      <c r="AA110">
        <v>0</v>
      </c>
      <c r="AB110">
        <v>1478.98</v>
      </c>
      <c r="AC110">
        <v>749.63</v>
      </c>
      <c r="AD110">
        <v>0</v>
      </c>
      <c r="AE110">
        <v>0</v>
      </c>
      <c r="AF110">
        <v>83.1</v>
      </c>
      <c r="AG110">
        <v>12.62</v>
      </c>
      <c r="AH110">
        <v>0</v>
      </c>
      <c r="AI110">
        <v>1</v>
      </c>
      <c r="AJ110">
        <v>16.68</v>
      </c>
      <c r="AK110">
        <v>55.67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0.49</v>
      </c>
      <c r="AU110" t="s">
        <v>3</v>
      </c>
      <c r="AV110">
        <v>0</v>
      </c>
      <c r="AW110">
        <v>2</v>
      </c>
      <c r="AX110">
        <v>61055203</v>
      </c>
      <c r="AY110">
        <v>1</v>
      </c>
      <c r="AZ110">
        <v>0</v>
      </c>
      <c r="BA110">
        <v>120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ROUND(Y110*Source!I130*DO110,9)</f>
        <v>2.2138003999999998</v>
      </c>
      <c r="CX110">
        <f>ROUND(Y110*Source!I130,9)</f>
        <v>0.17541999999999999</v>
      </c>
      <c r="CY110">
        <f>AB110</f>
        <v>1478.98</v>
      </c>
      <c r="CZ110">
        <f>AF110</f>
        <v>83.1</v>
      </c>
      <c r="DA110">
        <f>AJ110</f>
        <v>16.68</v>
      </c>
      <c r="DB110">
        <f t="shared" si="31"/>
        <v>40.72</v>
      </c>
      <c r="DC110">
        <f t="shared" si="32"/>
        <v>6.18</v>
      </c>
      <c r="DD110" t="s">
        <v>3</v>
      </c>
      <c r="DE110" t="s">
        <v>3</v>
      </c>
      <c r="DF110">
        <f>ROUND(ROUND(AE110,2)*CX110,2)</f>
        <v>0</v>
      </c>
      <c r="DG110">
        <f>ROUND(ROUND(AF110*AJ110,2)*CX110,2)</f>
        <v>243.15</v>
      </c>
      <c r="DH110">
        <f>ROUND(ROUND(AG110*AK110,2)*CX110,2)</f>
        <v>123.24</v>
      </c>
      <c r="DI110">
        <f t="shared" si="25"/>
        <v>0</v>
      </c>
      <c r="DJ110">
        <f>DG110</f>
        <v>243.15</v>
      </c>
      <c r="DK110">
        <v>0</v>
      </c>
      <c r="DL110" t="s">
        <v>374</v>
      </c>
      <c r="DM110">
        <v>0</v>
      </c>
      <c r="DN110" t="s">
        <v>370</v>
      </c>
      <c r="DO110">
        <v>12.62</v>
      </c>
    </row>
    <row r="111" spans="1:119" x14ac:dyDescent="0.2">
      <c r="A111">
        <f>ROW(Source!A130)</f>
        <v>130</v>
      </c>
      <c r="B111">
        <v>61054198</v>
      </c>
      <c r="C111">
        <v>61055201</v>
      </c>
      <c r="D111">
        <v>60230707</v>
      </c>
      <c r="E111">
        <v>1</v>
      </c>
      <c r="F111">
        <v>1</v>
      </c>
      <c r="G111">
        <v>1079</v>
      </c>
      <c r="H111">
        <v>2</v>
      </c>
      <c r="I111" t="s">
        <v>527</v>
      </c>
      <c r="J111" t="s">
        <v>528</v>
      </c>
      <c r="K111" t="s">
        <v>529</v>
      </c>
      <c r="L111">
        <v>1368</v>
      </c>
      <c r="N111">
        <v>1011</v>
      </c>
      <c r="O111" t="s">
        <v>79</v>
      </c>
      <c r="P111" t="s">
        <v>79</v>
      </c>
      <c r="Q111">
        <v>1</v>
      </c>
      <c r="W111">
        <v>0</v>
      </c>
      <c r="X111">
        <v>1976634375</v>
      </c>
      <c r="Y111">
        <f t="shared" si="30"/>
        <v>1.63</v>
      </c>
      <c r="AA111">
        <v>0</v>
      </c>
      <c r="AB111">
        <v>23.91</v>
      </c>
      <c r="AC111">
        <v>0</v>
      </c>
      <c r="AD111">
        <v>0</v>
      </c>
      <c r="AE111">
        <v>0</v>
      </c>
      <c r="AF111">
        <v>2.27</v>
      </c>
      <c r="AG111">
        <v>0</v>
      </c>
      <c r="AH111">
        <v>0</v>
      </c>
      <c r="AI111">
        <v>1</v>
      </c>
      <c r="AJ111">
        <v>9.8699999999999992</v>
      </c>
      <c r="AK111">
        <v>55.67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1.63</v>
      </c>
      <c r="AU111" t="s">
        <v>3</v>
      </c>
      <c r="AV111">
        <v>0</v>
      </c>
      <c r="AW111">
        <v>2</v>
      </c>
      <c r="AX111">
        <v>61055204</v>
      </c>
      <c r="AY111">
        <v>1</v>
      </c>
      <c r="AZ111">
        <v>0</v>
      </c>
      <c r="BA111">
        <v>121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ROUND(Y111*Source!I130*DO111,9)</f>
        <v>0</v>
      </c>
      <c r="CX111">
        <f>ROUND(Y111*Source!I130,9)</f>
        <v>0.58353999999999995</v>
      </c>
      <c r="CY111">
        <f>AB111</f>
        <v>23.91</v>
      </c>
      <c r="CZ111">
        <f>AF111</f>
        <v>2.27</v>
      </c>
      <c r="DA111">
        <f>AJ111</f>
        <v>9.8699999999999992</v>
      </c>
      <c r="DB111">
        <f t="shared" si="31"/>
        <v>3.7</v>
      </c>
      <c r="DC111">
        <f t="shared" si="32"/>
        <v>0</v>
      </c>
      <c r="DD111" t="s">
        <v>3</v>
      </c>
      <c r="DE111" t="s">
        <v>3</v>
      </c>
      <c r="DF111">
        <f>ROUND(ROUND(AE111,2)*CX111,2)</f>
        <v>0</v>
      </c>
      <c r="DG111">
        <f>ROUND(ROUND(AF111*AJ111,2)*CX111,2)</f>
        <v>13.07</v>
      </c>
      <c r="DH111">
        <f>ROUND(ROUND(AG111*AK111,2)*CX111,2)</f>
        <v>0</v>
      </c>
      <c r="DI111">
        <f t="shared" si="25"/>
        <v>0</v>
      </c>
      <c r="DJ111">
        <f>DG111</f>
        <v>13.07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ROW(Source!A130)</f>
        <v>130</v>
      </c>
      <c r="B112">
        <v>61054198</v>
      </c>
      <c r="C112">
        <v>61055201</v>
      </c>
      <c r="D112">
        <v>60230717</v>
      </c>
      <c r="E112">
        <v>1</v>
      </c>
      <c r="F112">
        <v>1</v>
      </c>
      <c r="G112">
        <v>1079</v>
      </c>
      <c r="H112">
        <v>2</v>
      </c>
      <c r="I112" t="s">
        <v>423</v>
      </c>
      <c r="J112" t="s">
        <v>424</v>
      </c>
      <c r="K112" t="s">
        <v>425</v>
      </c>
      <c r="L112">
        <v>1368</v>
      </c>
      <c r="N112">
        <v>1011</v>
      </c>
      <c r="O112" t="s">
        <v>79</v>
      </c>
      <c r="P112" t="s">
        <v>79</v>
      </c>
      <c r="Q112">
        <v>1</v>
      </c>
      <c r="W112">
        <v>0</v>
      </c>
      <c r="X112">
        <v>-393454116</v>
      </c>
      <c r="Y112">
        <f t="shared" si="30"/>
        <v>1.63</v>
      </c>
      <c r="AA112">
        <v>0</v>
      </c>
      <c r="AB112">
        <v>7.04</v>
      </c>
      <c r="AC112">
        <v>0</v>
      </c>
      <c r="AD112">
        <v>0</v>
      </c>
      <c r="AE112">
        <v>0</v>
      </c>
      <c r="AF112">
        <v>0.73</v>
      </c>
      <c r="AG112">
        <v>0</v>
      </c>
      <c r="AH112">
        <v>0</v>
      </c>
      <c r="AI112">
        <v>1</v>
      </c>
      <c r="AJ112">
        <v>9.0399999999999991</v>
      </c>
      <c r="AK112">
        <v>55.67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1.63</v>
      </c>
      <c r="AU112" t="s">
        <v>3</v>
      </c>
      <c r="AV112">
        <v>0</v>
      </c>
      <c r="AW112">
        <v>2</v>
      </c>
      <c r="AX112">
        <v>61055205</v>
      </c>
      <c r="AY112">
        <v>1</v>
      </c>
      <c r="AZ112">
        <v>0</v>
      </c>
      <c r="BA112">
        <v>122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ROUND(Y112*Source!I130*DO112,9)</f>
        <v>0</v>
      </c>
      <c r="CX112">
        <f>ROUND(Y112*Source!I130,9)</f>
        <v>0.58353999999999995</v>
      </c>
      <c r="CY112">
        <f>AB112</f>
        <v>7.04</v>
      </c>
      <c r="CZ112">
        <f>AF112</f>
        <v>0.73</v>
      </c>
      <c r="DA112">
        <f>AJ112</f>
        <v>9.0399999999999991</v>
      </c>
      <c r="DB112">
        <f t="shared" si="31"/>
        <v>1.19</v>
      </c>
      <c r="DC112">
        <f t="shared" si="32"/>
        <v>0</v>
      </c>
      <c r="DD112" t="s">
        <v>3</v>
      </c>
      <c r="DE112" t="s">
        <v>3</v>
      </c>
      <c r="DF112">
        <f>ROUND(ROUND(AE112,2)*CX112,2)</f>
        <v>0</v>
      </c>
      <c r="DG112">
        <f>ROUND(ROUND(AF112*AJ112,2)*CX112,2)</f>
        <v>3.85</v>
      </c>
      <c r="DH112">
        <f>ROUND(ROUND(AG112*AK112,2)*CX112,2)</f>
        <v>0</v>
      </c>
      <c r="DI112">
        <f t="shared" si="25"/>
        <v>0</v>
      </c>
      <c r="DJ112">
        <f>DG112</f>
        <v>3.85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ROW(Source!A130)</f>
        <v>130</v>
      </c>
      <c r="B113">
        <v>61054198</v>
      </c>
      <c r="C113">
        <v>61055201</v>
      </c>
      <c r="D113">
        <v>60199688</v>
      </c>
      <c r="E113">
        <v>1</v>
      </c>
      <c r="F113">
        <v>1</v>
      </c>
      <c r="G113">
        <v>1079</v>
      </c>
      <c r="H113">
        <v>3</v>
      </c>
      <c r="I113" t="s">
        <v>530</v>
      </c>
      <c r="J113" t="s">
        <v>531</v>
      </c>
      <c r="K113" t="s">
        <v>532</v>
      </c>
      <c r="L113">
        <v>1348</v>
      </c>
      <c r="N113">
        <v>1009</v>
      </c>
      <c r="O113" t="s">
        <v>237</v>
      </c>
      <c r="P113" t="s">
        <v>237</v>
      </c>
      <c r="Q113">
        <v>1000</v>
      </c>
      <c r="W113">
        <v>0</v>
      </c>
      <c r="X113">
        <v>-417466833</v>
      </c>
      <c r="Y113">
        <f t="shared" si="30"/>
        <v>6.0000000000000002E-5</v>
      </c>
      <c r="AA113">
        <v>42866.71</v>
      </c>
      <c r="AB113">
        <v>0</v>
      </c>
      <c r="AC113">
        <v>0</v>
      </c>
      <c r="AD113">
        <v>0</v>
      </c>
      <c r="AE113">
        <v>11233.62</v>
      </c>
      <c r="AF113">
        <v>0</v>
      </c>
      <c r="AG113">
        <v>0</v>
      </c>
      <c r="AH113">
        <v>0</v>
      </c>
      <c r="AI113">
        <v>3.53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6.0000000000000002E-5</v>
      </c>
      <c r="AU113" t="s">
        <v>3</v>
      </c>
      <c r="AV113">
        <v>0</v>
      </c>
      <c r="AW113">
        <v>2</v>
      </c>
      <c r="AX113">
        <v>61055206</v>
      </c>
      <c r="AY113">
        <v>1</v>
      </c>
      <c r="AZ113">
        <v>0</v>
      </c>
      <c r="BA113">
        <v>123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ROUND(Y113*Source!I130,9)</f>
        <v>2.1480000000000001E-5</v>
      </c>
      <c r="CY113">
        <f t="shared" ref="CY113:CY119" si="33">AA113</f>
        <v>42866.71</v>
      </c>
      <c r="CZ113">
        <f t="shared" ref="CZ113:CZ119" si="34">AE113</f>
        <v>11233.62</v>
      </c>
      <c r="DA113">
        <f t="shared" ref="DA113:DA119" si="35">AI113</f>
        <v>3.53</v>
      </c>
      <c r="DB113">
        <f t="shared" si="31"/>
        <v>0.67</v>
      </c>
      <c r="DC113">
        <f t="shared" si="32"/>
        <v>0</v>
      </c>
      <c r="DD113" t="s">
        <v>3</v>
      </c>
      <c r="DE113" t="s">
        <v>3</v>
      </c>
      <c r="DF113">
        <f t="shared" ref="DF113:DF119" si="36">ROUND(ROUND(AE113*AI113,2)*CX113,2)</f>
        <v>0.85</v>
      </c>
      <c r="DG113">
        <f t="shared" ref="DG113:DG121" si="37">ROUND(ROUND(AF113,2)*CX113,2)</f>
        <v>0</v>
      </c>
      <c r="DH113">
        <f t="shared" ref="DH113:DH121" si="38">ROUND(ROUND(AG113,2)*CX113,2)</f>
        <v>0</v>
      </c>
      <c r="DI113">
        <f t="shared" si="25"/>
        <v>0</v>
      </c>
      <c r="DJ113">
        <f t="shared" ref="DJ113:DJ119" si="39">DF113</f>
        <v>0.85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ROW(Source!A130)</f>
        <v>130</v>
      </c>
      <c r="B114">
        <v>61054198</v>
      </c>
      <c r="C114">
        <v>61055201</v>
      </c>
      <c r="D114">
        <v>60206199</v>
      </c>
      <c r="E114">
        <v>1</v>
      </c>
      <c r="F114">
        <v>1</v>
      </c>
      <c r="G114">
        <v>1079</v>
      </c>
      <c r="H114">
        <v>3</v>
      </c>
      <c r="I114" t="s">
        <v>533</v>
      </c>
      <c r="J114" t="s">
        <v>534</v>
      </c>
      <c r="K114" t="s">
        <v>535</v>
      </c>
      <c r="L114">
        <v>1346</v>
      </c>
      <c r="N114">
        <v>1009</v>
      </c>
      <c r="O114" t="s">
        <v>215</v>
      </c>
      <c r="P114" t="s">
        <v>215</v>
      </c>
      <c r="Q114">
        <v>1</v>
      </c>
      <c r="W114">
        <v>0</v>
      </c>
      <c r="X114">
        <v>354191932</v>
      </c>
      <c r="Y114">
        <f t="shared" si="30"/>
        <v>0.8</v>
      </c>
      <c r="AA114">
        <v>211.96</v>
      </c>
      <c r="AB114">
        <v>0</v>
      </c>
      <c r="AC114">
        <v>0</v>
      </c>
      <c r="AD114">
        <v>0</v>
      </c>
      <c r="AE114">
        <v>25.8</v>
      </c>
      <c r="AF114">
        <v>0</v>
      </c>
      <c r="AG114">
        <v>0</v>
      </c>
      <c r="AH114">
        <v>0</v>
      </c>
      <c r="AI114">
        <v>7.6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0.8</v>
      </c>
      <c r="AU114" t="s">
        <v>3</v>
      </c>
      <c r="AV114">
        <v>0</v>
      </c>
      <c r="AW114">
        <v>2</v>
      </c>
      <c r="AX114">
        <v>61055207</v>
      </c>
      <c r="AY114">
        <v>1</v>
      </c>
      <c r="AZ114">
        <v>0</v>
      </c>
      <c r="BA114">
        <v>124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ROUND(Y114*Source!I130,9)</f>
        <v>0.28639999999999999</v>
      </c>
      <c r="CY114">
        <f t="shared" si="33"/>
        <v>211.96</v>
      </c>
      <c r="CZ114">
        <f t="shared" si="34"/>
        <v>25.8</v>
      </c>
      <c r="DA114">
        <f t="shared" si="35"/>
        <v>7.6</v>
      </c>
      <c r="DB114">
        <f t="shared" si="31"/>
        <v>20.64</v>
      </c>
      <c r="DC114">
        <f t="shared" si="32"/>
        <v>0</v>
      </c>
      <c r="DD114" t="s">
        <v>3</v>
      </c>
      <c r="DE114" t="s">
        <v>3</v>
      </c>
      <c r="DF114">
        <f t="shared" si="36"/>
        <v>56.16</v>
      </c>
      <c r="DG114">
        <f t="shared" si="37"/>
        <v>0</v>
      </c>
      <c r="DH114">
        <f t="shared" si="38"/>
        <v>0</v>
      </c>
      <c r="DI114">
        <f t="shared" si="25"/>
        <v>0</v>
      </c>
      <c r="DJ114">
        <f t="shared" si="39"/>
        <v>56.16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ROW(Source!A130)</f>
        <v>130</v>
      </c>
      <c r="B115">
        <v>61054198</v>
      </c>
      <c r="C115">
        <v>61055201</v>
      </c>
      <c r="D115">
        <v>60199967</v>
      </c>
      <c r="E115">
        <v>1</v>
      </c>
      <c r="F115">
        <v>1</v>
      </c>
      <c r="G115">
        <v>1079</v>
      </c>
      <c r="H115">
        <v>3</v>
      </c>
      <c r="I115" t="s">
        <v>536</v>
      </c>
      <c r="J115" t="s">
        <v>537</v>
      </c>
      <c r="K115" t="s">
        <v>538</v>
      </c>
      <c r="L115">
        <v>1348</v>
      </c>
      <c r="N115">
        <v>1009</v>
      </c>
      <c r="O115" t="s">
        <v>237</v>
      </c>
      <c r="P115" t="s">
        <v>237</v>
      </c>
      <c r="Q115">
        <v>1000</v>
      </c>
      <c r="W115">
        <v>0</v>
      </c>
      <c r="X115">
        <v>-1692853405</v>
      </c>
      <c r="Y115">
        <f t="shared" si="30"/>
        <v>5.0000000000000001E-4</v>
      </c>
      <c r="AA115">
        <v>1617801.42</v>
      </c>
      <c r="AB115">
        <v>0</v>
      </c>
      <c r="AC115">
        <v>0</v>
      </c>
      <c r="AD115">
        <v>0</v>
      </c>
      <c r="AE115">
        <v>60960.43</v>
      </c>
      <c r="AF115">
        <v>0</v>
      </c>
      <c r="AG115">
        <v>0</v>
      </c>
      <c r="AH115">
        <v>0</v>
      </c>
      <c r="AI115">
        <v>24.55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5.0000000000000001E-4</v>
      </c>
      <c r="AU115" t="s">
        <v>3</v>
      </c>
      <c r="AV115">
        <v>0</v>
      </c>
      <c r="AW115">
        <v>2</v>
      </c>
      <c r="AX115">
        <v>61055208</v>
      </c>
      <c r="AY115">
        <v>1</v>
      </c>
      <c r="AZ115">
        <v>0</v>
      </c>
      <c r="BA115">
        <v>125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ROUND(Y115*Source!I130,9)</f>
        <v>1.7899999999999999E-4</v>
      </c>
      <c r="CY115">
        <f t="shared" si="33"/>
        <v>1617801.42</v>
      </c>
      <c r="CZ115">
        <f t="shared" si="34"/>
        <v>60960.43</v>
      </c>
      <c r="DA115">
        <f t="shared" si="35"/>
        <v>24.55</v>
      </c>
      <c r="DB115">
        <f t="shared" si="31"/>
        <v>30.48</v>
      </c>
      <c r="DC115">
        <f t="shared" si="32"/>
        <v>0</v>
      </c>
      <c r="DD115" t="s">
        <v>3</v>
      </c>
      <c r="DE115" t="s">
        <v>3</v>
      </c>
      <c r="DF115">
        <f t="shared" si="36"/>
        <v>267.89</v>
      </c>
      <c r="DG115">
        <f t="shared" si="37"/>
        <v>0</v>
      </c>
      <c r="DH115">
        <f t="shared" si="38"/>
        <v>0</v>
      </c>
      <c r="DI115">
        <f t="shared" si="25"/>
        <v>0</v>
      </c>
      <c r="DJ115">
        <f t="shared" si="39"/>
        <v>267.89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ROW(Source!A130)</f>
        <v>130</v>
      </c>
      <c r="B116">
        <v>61054198</v>
      </c>
      <c r="C116">
        <v>61055201</v>
      </c>
      <c r="D116">
        <v>60199990</v>
      </c>
      <c r="E116">
        <v>1</v>
      </c>
      <c r="F116">
        <v>1</v>
      </c>
      <c r="G116">
        <v>1079</v>
      </c>
      <c r="H116">
        <v>3</v>
      </c>
      <c r="I116" t="s">
        <v>539</v>
      </c>
      <c r="J116" t="s">
        <v>540</v>
      </c>
      <c r="K116" t="s">
        <v>541</v>
      </c>
      <c r="L116">
        <v>1348</v>
      </c>
      <c r="N116">
        <v>1009</v>
      </c>
      <c r="O116" t="s">
        <v>237</v>
      </c>
      <c r="P116" t="s">
        <v>237</v>
      </c>
      <c r="Q116">
        <v>1000</v>
      </c>
      <c r="W116">
        <v>0</v>
      </c>
      <c r="X116">
        <v>1500357424</v>
      </c>
      <c r="Y116">
        <f t="shared" si="30"/>
        <v>4.0000000000000003E-5</v>
      </c>
      <c r="AA116">
        <v>81368.429999999993</v>
      </c>
      <c r="AB116">
        <v>0</v>
      </c>
      <c r="AC116">
        <v>0</v>
      </c>
      <c r="AD116">
        <v>0</v>
      </c>
      <c r="AE116">
        <v>7973.67</v>
      </c>
      <c r="AF116">
        <v>0</v>
      </c>
      <c r="AG116">
        <v>0</v>
      </c>
      <c r="AH116">
        <v>0</v>
      </c>
      <c r="AI116">
        <v>9.44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4.0000000000000003E-5</v>
      </c>
      <c r="AU116" t="s">
        <v>3</v>
      </c>
      <c r="AV116">
        <v>0</v>
      </c>
      <c r="AW116">
        <v>2</v>
      </c>
      <c r="AX116">
        <v>61055209</v>
      </c>
      <c r="AY116">
        <v>1</v>
      </c>
      <c r="AZ116">
        <v>0</v>
      </c>
      <c r="BA116">
        <v>126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ROUND(Y116*Source!I130,9)</f>
        <v>1.432E-5</v>
      </c>
      <c r="CY116">
        <f t="shared" si="33"/>
        <v>81368.429999999993</v>
      </c>
      <c r="CZ116">
        <f t="shared" si="34"/>
        <v>7973.67</v>
      </c>
      <c r="DA116">
        <f t="shared" si="35"/>
        <v>9.44</v>
      </c>
      <c r="DB116">
        <f t="shared" si="31"/>
        <v>0.32</v>
      </c>
      <c r="DC116">
        <f t="shared" si="32"/>
        <v>0</v>
      </c>
      <c r="DD116" t="s">
        <v>3</v>
      </c>
      <c r="DE116" t="s">
        <v>3</v>
      </c>
      <c r="DF116">
        <f t="shared" si="36"/>
        <v>1.08</v>
      </c>
      <c r="DG116">
        <f t="shared" si="37"/>
        <v>0</v>
      </c>
      <c r="DH116">
        <f t="shared" si="38"/>
        <v>0</v>
      </c>
      <c r="DI116">
        <f t="shared" si="25"/>
        <v>0</v>
      </c>
      <c r="DJ116">
        <f t="shared" si="39"/>
        <v>1.08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ROW(Source!A130)</f>
        <v>130</v>
      </c>
      <c r="B117">
        <v>61054198</v>
      </c>
      <c r="C117">
        <v>61055201</v>
      </c>
      <c r="D117">
        <v>60223383</v>
      </c>
      <c r="E117">
        <v>1</v>
      </c>
      <c r="F117">
        <v>1</v>
      </c>
      <c r="G117">
        <v>1079</v>
      </c>
      <c r="H117">
        <v>3</v>
      </c>
      <c r="I117" t="s">
        <v>524</v>
      </c>
      <c r="J117" t="s">
        <v>525</v>
      </c>
      <c r="K117" t="s">
        <v>526</v>
      </c>
      <c r="L117">
        <v>1356</v>
      </c>
      <c r="N117">
        <v>1010</v>
      </c>
      <c r="O117" t="s">
        <v>502</v>
      </c>
      <c r="P117" t="s">
        <v>502</v>
      </c>
      <c r="Q117">
        <v>1000</v>
      </c>
      <c r="W117">
        <v>0</v>
      </c>
      <c r="X117">
        <v>-1015285283</v>
      </c>
      <c r="Y117">
        <f t="shared" si="30"/>
        <v>4.0000000000000001E-3</v>
      </c>
      <c r="AA117">
        <v>1651.43</v>
      </c>
      <c r="AB117">
        <v>0</v>
      </c>
      <c r="AC117">
        <v>0</v>
      </c>
      <c r="AD117">
        <v>0</v>
      </c>
      <c r="AE117">
        <v>226.66</v>
      </c>
      <c r="AF117">
        <v>0</v>
      </c>
      <c r="AG117">
        <v>0</v>
      </c>
      <c r="AH117">
        <v>0</v>
      </c>
      <c r="AI117">
        <v>6.74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4.0000000000000001E-3</v>
      </c>
      <c r="AU117" t="s">
        <v>3</v>
      </c>
      <c r="AV117">
        <v>0</v>
      </c>
      <c r="AW117">
        <v>2</v>
      </c>
      <c r="AX117">
        <v>61055210</v>
      </c>
      <c r="AY117">
        <v>1</v>
      </c>
      <c r="AZ117">
        <v>0</v>
      </c>
      <c r="BA117">
        <v>127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ROUND(Y117*Source!I130,9)</f>
        <v>1.4319999999999999E-3</v>
      </c>
      <c r="CY117">
        <f t="shared" si="33"/>
        <v>1651.43</v>
      </c>
      <c r="CZ117">
        <f t="shared" si="34"/>
        <v>226.66</v>
      </c>
      <c r="DA117">
        <f t="shared" si="35"/>
        <v>6.74</v>
      </c>
      <c r="DB117">
        <f t="shared" si="31"/>
        <v>0.91</v>
      </c>
      <c r="DC117">
        <f t="shared" si="32"/>
        <v>0</v>
      </c>
      <c r="DD117" t="s">
        <v>3</v>
      </c>
      <c r="DE117" t="s">
        <v>3</v>
      </c>
      <c r="DF117">
        <f t="shared" si="36"/>
        <v>2.19</v>
      </c>
      <c r="DG117">
        <f t="shared" si="37"/>
        <v>0</v>
      </c>
      <c r="DH117">
        <f t="shared" si="38"/>
        <v>0</v>
      </c>
      <c r="DI117">
        <f t="shared" si="25"/>
        <v>0</v>
      </c>
      <c r="DJ117">
        <f t="shared" si="39"/>
        <v>2.19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ROW(Source!A130)</f>
        <v>130</v>
      </c>
      <c r="B118">
        <v>61054198</v>
      </c>
      <c r="C118">
        <v>61055201</v>
      </c>
      <c r="D118">
        <v>60223044</v>
      </c>
      <c r="E118">
        <v>1</v>
      </c>
      <c r="F118">
        <v>1</v>
      </c>
      <c r="G118">
        <v>1079</v>
      </c>
      <c r="H118">
        <v>3</v>
      </c>
      <c r="I118" t="s">
        <v>542</v>
      </c>
      <c r="J118" t="s">
        <v>543</v>
      </c>
      <c r="K118" t="s">
        <v>544</v>
      </c>
      <c r="L118">
        <v>1301</v>
      </c>
      <c r="N118">
        <v>1003</v>
      </c>
      <c r="O118" t="s">
        <v>53</v>
      </c>
      <c r="P118" t="s">
        <v>53</v>
      </c>
      <c r="Q118">
        <v>1</v>
      </c>
      <c r="W118">
        <v>0</v>
      </c>
      <c r="X118">
        <v>-1671344812</v>
      </c>
      <c r="Y118">
        <f t="shared" si="30"/>
        <v>0.96</v>
      </c>
      <c r="AA118">
        <v>5.0999999999999996</v>
      </c>
      <c r="AB118">
        <v>0</v>
      </c>
      <c r="AC118">
        <v>0</v>
      </c>
      <c r="AD118">
        <v>0</v>
      </c>
      <c r="AE118">
        <v>0.7</v>
      </c>
      <c r="AF118">
        <v>0</v>
      </c>
      <c r="AG118">
        <v>0</v>
      </c>
      <c r="AH118">
        <v>0</v>
      </c>
      <c r="AI118">
        <v>6.74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0.96</v>
      </c>
      <c r="AU118" t="s">
        <v>3</v>
      </c>
      <c r="AV118">
        <v>0</v>
      </c>
      <c r="AW118">
        <v>2</v>
      </c>
      <c r="AX118">
        <v>61055211</v>
      </c>
      <c r="AY118">
        <v>1</v>
      </c>
      <c r="AZ118">
        <v>0</v>
      </c>
      <c r="BA118">
        <v>128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ROUND(Y118*Source!I130,9)</f>
        <v>0.34367999999999999</v>
      </c>
      <c r="CY118">
        <f t="shared" si="33"/>
        <v>5.0999999999999996</v>
      </c>
      <c r="CZ118">
        <f t="shared" si="34"/>
        <v>0.7</v>
      </c>
      <c r="DA118">
        <f t="shared" si="35"/>
        <v>6.74</v>
      </c>
      <c r="DB118">
        <f t="shared" si="31"/>
        <v>0.67</v>
      </c>
      <c r="DC118">
        <f t="shared" si="32"/>
        <v>0</v>
      </c>
      <c r="DD118" t="s">
        <v>3</v>
      </c>
      <c r="DE118" t="s">
        <v>3</v>
      </c>
      <c r="DF118">
        <f t="shared" si="36"/>
        <v>1.62</v>
      </c>
      <c r="DG118">
        <f t="shared" si="37"/>
        <v>0</v>
      </c>
      <c r="DH118">
        <f t="shared" si="38"/>
        <v>0</v>
      </c>
      <c r="DI118">
        <f t="shared" si="25"/>
        <v>0</v>
      </c>
      <c r="DJ118">
        <f t="shared" si="39"/>
        <v>1.62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ROW(Source!A130)</f>
        <v>130</v>
      </c>
      <c r="B119">
        <v>61054198</v>
      </c>
      <c r="C119">
        <v>61055201</v>
      </c>
      <c r="D119">
        <v>60223046</v>
      </c>
      <c r="E119">
        <v>1</v>
      </c>
      <c r="F119">
        <v>1</v>
      </c>
      <c r="G119">
        <v>1079</v>
      </c>
      <c r="H119">
        <v>3</v>
      </c>
      <c r="I119" t="s">
        <v>545</v>
      </c>
      <c r="J119" t="s">
        <v>546</v>
      </c>
      <c r="K119" t="s">
        <v>547</v>
      </c>
      <c r="L119">
        <v>1356</v>
      </c>
      <c r="N119">
        <v>1010</v>
      </c>
      <c r="O119" t="s">
        <v>502</v>
      </c>
      <c r="P119" t="s">
        <v>502</v>
      </c>
      <c r="Q119">
        <v>1000</v>
      </c>
      <c r="W119">
        <v>0</v>
      </c>
      <c r="X119">
        <v>-1164809856</v>
      </c>
      <c r="Y119">
        <f t="shared" si="30"/>
        <v>8.3199999999999993E-3</v>
      </c>
      <c r="AA119">
        <v>229.8</v>
      </c>
      <c r="AB119">
        <v>0</v>
      </c>
      <c r="AC119">
        <v>0</v>
      </c>
      <c r="AD119">
        <v>0</v>
      </c>
      <c r="AE119">
        <v>6.44</v>
      </c>
      <c r="AF119">
        <v>0</v>
      </c>
      <c r="AG119">
        <v>0</v>
      </c>
      <c r="AH119">
        <v>0</v>
      </c>
      <c r="AI119">
        <v>33.01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8.3199999999999993E-3</v>
      </c>
      <c r="AU119" t="s">
        <v>3</v>
      </c>
      <c r="AV119">
        <v>0</v>
      </c>
      <c r="AW119">
        <v>2</v>
      </c>
      <c r="AX119">
        <v>61055212</v>
      </c>
      <c r="AY119">
        <v>1</v>
      </c>
      <c r="AZ119">
        <v>0</v>
      </c>
      <c r="BA119">
        <v>129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ROUND(Y119*Source!I130,9)</f>
        <v>2.9785599999999999E-3</v>
      </c>
      <c r="CY119">
        <f t="shared" si="33"/>
        <v>229.8</v>
      </c>
      <c r="CZ119">
        <f t="shared" si="34"/>
        <v>6.44</v>
      </c>
      <c r="DA119">
        <f t="shared" si="35"/>
        <v>33.01</v>
      </c>
      <c r="DB119">
        <f t="shared" si="31"/>
        <v>0.05</v>
      </c>
      <c r="DC119">
        <f t="shared" si="32"/>
        <v>0</v>
      </c>
      <c r="DD119" t="s">
        <v>3</v>
      </c>
      <c r="DE119" t="s">
        <v>3</v>
      </c>
      <c r="DF119">
        <f t="shared" si="36"/>
        <v>0.63</v>
      </c>
      <c r="DG119">
        <f t="shared" si="37"/>
        <v>0</v>
      </c>
      <c r="DH119">
        <f t="shared" si="38"/>
        <v>0</v>
      </c>
      <c r="DI119">
        <f t="shared" si="25"/>
        <v>0</v>
      </c>
      <c r="DJ119">
        <f t="shared" si="39"/>
        <v>0.63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ROW(Source!A131)</f>
        <v>131</v>
      </c>
      <c r="B120">
        <v>61054198</v>
      </c>
      <c r="C120">
        <v>61055218</v>
      </c>
      <c r="D120">
        <v>60134058</v>
      </c>
      <c r="E120">
        <v>1079</v>
      </c>
      <c r="F120">
        <v>1</v>
      </c>
      <c r="G120">
        <v>1079</v>
      </c>
      <c r="H120">
        <v>1</v>
      </c>
      <c r="I120" t="s">
        <v>368</v>
      </c>
      <c r="J120" t="s">
        <v>3</v>
      </c>
      <c r="K120" t="s">
        <v>369</v>
      </c>
      <c r="L120">
        <v>1191</v>
      </c>
      <c r="N120">
        <v>1013</v>
      </c>
      <c r="O120" t="s">
        <v>370</v>
      </c>
      <c r="P120" t="s">
        <v>370</v>
      </c>
      <c r="Q120">
        <v>1</v>
      </c>
      <c r="W120">
        <v>0</v>
      </c>
      <c r="X120">
        <v>476480486</v>
      </c>
      <c r="Y120">
        <f t="shared" si="30"/>
        <v>38.4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38.4</v>
      </c>
      <c r="AU120" t="s">
        <v>3</v>
      </c>
      <c r="AV120">
        <v>1</v>
      </c>
      <c r="AW120">
        <v>2</v>
      </c>
      <c r="AX120">
        <v>61055219</v>
      </c>
      <c r="AY120">
        <v>1</v>
      </c>
      <c r="AZ120">
        <v>0</v>
      </c>
      <c r="BA120">
        <v>132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ROUND(AT120*Source!I131*AH120*AL120,2)</f>
        <v>0</v>
      </c>
      <c r="CV120">
        <f>ROUND(Y120*Source!I131,9)</f>
        <v>2.3039999999999998</v>
      </c>
      <c r="CW120">
        <v>0</v>
      </c>
      <c r="CX120">
        <f>ROUND(Y120*Source!I131,9)</f>
        <v>2.3039999999999998</v>
      </c>
      <c r="CY120">
        <f>AD120</f>
        <v>0</v>
      </c>
      <c r="CZ120">
        <f>AH120</f>
        <v>0</v>
      </c>
      <c r="DA120">
        <f>AL120</f>
        <v>1</v>
      </c>
      <c r="DB120">
        <f t="shared" si="31"/>
        <v>0</v>
      </c>
      <c r="DC120">
        <f t="shared" si="32"/>
        <v>0</v>
      </c>
      <c r="DD120" t="s">
        <v>3</v>
      </c>
      <c r="DE120" t="s">
        <v>3</v>
      </c>
      <c r="DF120">
        <f>ROUND(ROUND(AE120,2)*CX120,2)</f>
        <v>0</v>
      </c>
      <c r="DG120">
        <f t="shared" si="37"/>
        <v>0</v>
      </c>
      <c r="DH120">
        <f t="shared" si="38"/>
        <v>0</v>
      </c>
      <c r="DI120">
        <f t="shared" si="25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ROW(Source!A132)</f>
        <v>132</v>
      </c>
      <c r="B121">
        <v>61054198</v>
      </c>
      <c r="C121">
        <v>61055222</v>
      </c>
      <c r="D121">
        <v>60134058</v>
      </c>
      <c r="E121">
        <v>1079</v>
      </c>
      <c r="F121">
        <v>1</v>
      </c>
      <c r="G121">
        <v>1079</v>
      </c>
      <c r="H121">
        <v>1</v>
      </c>
      <c r="I121" t="s">
        <v>368</v>
      </c>
      <c r="J121" t="s">
        <v>3</v>
      </c>
      <c r="K121" t="s">
        <v>369</v>
      </c>
      <c r="L121">
        <v>1191</v>
      </c>
      <c r="N121">
        <v>1013</v>
      </c>
      <c r="O121" t="s">
        <v>370</v>
      </c>
      <c r="P121" t="s">
        <v>370</v>
      </c>
      <c r="Q121">
        <v>1</v>
      </c>
      <c r="W121">
        <v>0</v>
      </c>
      <c r="X121">
        <v>476480486</v>
      </c>
      <c r="Y121">
        <f t="shared" si="30"/>
        <v>3.54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3.54</v>
      </c>
      <c r="AU121" t="s">
        <v>3</v>
      </c>
      <c r="AV121">
        <v>1</v>
      </c>
      <c r="AW121">
        <v>2</v>
      </c>
      <c r="AX121">
        <v>61055223</v>
      </c>
      <c r="AY121">
        <v>1</v>
      </c>
      <c r="AZ121">
        <v>0</v>
      </c>
      <c r="BA121">
        <v>134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ROUND(AT121*Source!I132*AH121*AL121,2)</f>
        <v>0</v>
      </c>
      <c r="CV121">
        <f>ROUND(Y121*Source!I132,9)</f>
        <v>14.16</v>
      </c>
      <c r="CW121">
        <v>0</v>
      </c>
      <c r="CX121">
        <f>ROUND(Y121*Source!I132,9)</f>
        <v>14.16</v>
      </c>
      <c r="CY121">
        <f>AD121</f>
        <v>0</v>
      </c>
      <c r="CZ121">
        <f>AH121</f>
        <v>0</v>
      </c>
      <c r="DA121">
        <f>AL121</f>
        <v>1</v>
      </c>
      <c r="DB121">
        <f t="shared" si="31"/>
        <v>0</v>
      </c>
      <c r="DC121">
        <f t="shared" si="32"/>
        <v>0</v>
      </c>
      <c r="DD121" t="s">
        <v>3</v>
      </c>
      <c r="DE121" t="s">
        <v>3</v>
      </c>
      <c r="DF121">
        <f>ROUND(ROUND(AE121,2)*CX121,2)</f>
        <v>0</v>
      </c>
      <c r="DG121">
        <f t="shared" si="37"/>
        <v>0</v>
      </c>
      <c r="DH121">
        <f t="shared" si="38"/>
        <v>0</v>
      </c>
      <c r="DI121">
        <f t="shared" si="25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ROW(Source!A132)</f>
        <v>132</v>
      </c>
      <c r="B122">
        <v>61054198</v>
      </c>
      <c r="C122">
        <v>61055222</v>
      </c>
      <c r="D122">
        <v>60231225</v>
      </c>
      <c r="E122">
        <v>1</v>
      </c>
      <c r="F122">
        <v>1</v>
      </c>
      <c r="G122">
        <v>1079</v>
      </c>
      <c r="H122">
        <v>2</v>
      </c>
      <c r="I122" t="s">
        <v>548</v>
      </c>
      <c r="J122" t="s">
        <v>549</v>
      </c>
      <c r="K122" t="s">
        <v>550</v>
      </c>
      <c r="L122">
        <v>1368</v>
      </c>
      <c r="N122">
        <v>1011</v>
      </c>
      <c r="O122" t="s">
        <v>79</v>
      </c>
      <c r="P122" t="s">
        <v>79</v>
      </c>
      <c r="Q122">
        <v>1</v>
      </c>
      <c r="W122">
        <v>0</v>
      </c>
      <c r="X122">
        <v>-1782049727</v>
      </c>
      <c r="Y122">
        <f t="shared" si="30"/>
        <v>0.13</v>
      </c>
      <c r="AA122">
        <v>0</v>
      </c>
      <c r="AB122">
        <v>1.1299999999999999</v>
      </c>
      <c r="AC122">
        <v>0</v>
      </c>
      <c r="AD122">
        <v>0</v>
      </c>
      <c r="AE122">
        <v>0</v>
      </c>
      <c r="AF122">
        <v>0.12</v>
      </c>
      <c r="AG122">
        <v>0</v>
      </c>
      <c r="AH122">
        <v>0</v>
      </c>
      <c r="AI122">
        <v>1</v>
      </c>
      <c r="AJ122">
        <v>9</v>
      </c>
      <c r="AK122">
        <v>55.67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0.13</v>
      </c>
      <c r="AU122" t="s">
        <v>3</v>
      </c>
      <c r="AV122">
        <v>0</v>
      </c>
      <c r="AW122">
        <v>2</v>
      </c>
      <c r="AX122">
        <v>61055224</v>
      </c>
      <c r="AY122">
        <v>1</v>
      </c>
      <c r="AZ122">
        <v>0</v>
      </c>
      <c r="BA122">
        <v>135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ROUND(Y122*Source!I132*DO122,9)</f>
        <v>0</v>
      </c>
      <c r="CX122">
        <f>ROUND(Y122*Source!I132,9)</f>
        <v>0.52</v>
      </c>
      <c r="CY122">
        <f>AB122</f>
        <v>1.1299999999999999</v>
      </c>
      <c r="CZ122">
        <f>AF122</f>
        <v>0.12</v>
      </c>
      <c r="DA122">
        <f>AJ122</f>
        <v>9</v>
      </c>
      <c r="DB122">
        <f t="shared" si="31"/>
        <v>0.02</v>
      </c>
      <c r="DC122">
        <f t="shared" si="32"/>
        <v>0</v>
      </c>
      <c r="DD122" t="s">
        <v>3</v>
      </c>
      <c r="DE122" t="s">
        <v>3</v>
      </c>
      <c r="DF122">
        <f>ROUND(ROUND(AE122,2)*CX122,2)</f>
        <v>0</v>
      </c>
      <c r="DG122">
        <f>ROUND(ROUND(AF122*AJ122,2)*CX122,2)</f>
        <v>0.56000000000000005</v>
      </c>
      <c r="DH122">
        <f>ROUND(ROUND(AG122*AK122,2)*CX122,2)</f>
        <v>0</v>
      </c>
      <c r="DI122">
        <f t="shared" si="25"/>
        <v>0</v>
      </c>
      <c r="DJ122">
        <f>DG122</f>
        <v>0.56000000000000005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ROW(Source!A132)</f>
        <v>132</v>
      </c>
      <c r="B123">
        <v>61054198</v>
      </c>
      <c r="C123">
        <v>61055222</v>
      </c>
      <c r="D123">
        <v>60201236</v>
      </c>
      <c r="E123">
        <v>1</v>
      </c>
      <c r="F123">
        <v>1</v>
      </c>
      <c r="G123">
        <v>1079</v>
      </c>
      <c r="H123">
        <v>3</v>
      </c>
      <c r="I123" t="s">
        <v>435</v>
      </c>
      <c r="J123" t="s">
        <v>436</v>
      </c>
      <c r="K123" t="s">
        <v>437</v>
      </c>
      <c r="L123">
        <v>1346</v>
      </c>
      <c r="N123">
        <v>1009</v>
      </c>
      <c r="O123" t="s">
        <v>215</v>
      </c>
      <c r="P123" t="s">
        <v>215</v>
      </c>
      <c r="Q123">
        <v>1</v>
      </c>
      <c r="W123">
        <v>0</v>
      </c>
      <c r="X123">
        <v>1274207263</v>
      </c>
      <c r="Y123">
        <f t="shared" si="30"/>
        <v>0.39360000000000001</v>
      </c>
      <c r="AA123">
        <v>63</v>
      </c>
      <c r="AB123">
        <v>0</v>
      </c>
      <c r="AC123">
        <v>0</v>
      </c>
      <c r="AD123">
        <v>0</v>
      </c>
      <c r="AE123">
        <v>6.25</v>
      </c>
      <c r="AF123">
        <v>0</v>
      </c>
      <c r="AG123">
        <v>0</v>
      </c>
      <c r="AH123">
        <v>0</v>
      </c>
      <c r="AI123">
        <v>10.08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0.39360000000000001</v>
      </c>
      <c r="AU123" t="s">
        <v>3</v>
      </c>
      <c r="AV123">
        <v>0</v>
      </c>
      <c r="AW123">
        <v>2</v>
      </c>
      <c r="AX123">
        <v>61055225</v>
      </c>
      <c r="AY123">
        <v>1</v>
      </c>
      <c r="AZ123">
        <v>0</v>
      </c>
      <c r="BA123">
        <v>136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ROUND(Y123*Source!I132,9)</f>
        <v>1.5744</v>
      </c>
      <c r="CY123">
        <f>AA123</f>
        <v>63</v>
      </c>
      <c r="CZ123">
        <f>AE123</f>
        <v>6.25</v>
      </c>
      <c r="DA123">
        <f>AI123</f>
        <v>10.08</v>
      </c>
      <c r="DB123">
        <f t="shared" si="31"/>
        <v>2.46</v>
      </c>
      <c r="DC123">
        <f t="shared" si="32"/>
        <v>0</v>
      </c>
      <c r="DD123" t="s">
        <v>3</v>
      </c>
      <c r="DE123" t="s">
        <v>3</v>
      </c>
      <c r="DF123">
        <f>ROUND(ROUND(AE123*AI123,2)*CX123,2)</f>
        <v>99.19</v>
      </c>
      <c r="DG123">
        <f>ROUND(ROUND(AF123,2)*CX123,2)</f>
        <v>0</v>
      </c>
      <c r="DH123">
        <f>ROUND(ROUND(AG123,2)*CX123,2)</f>
        <v>0</v>
      </c>
      <c r="DI123">
        <f t="shared" si="25"/>
        <v>0</v>
      </c>
      <c r="DJ123">
        <f>DF123</f>
        <v>99.19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ROW(Source!A133)</f>
        <v>133</v>
      </c>
      <c r="B124">
        <v>61054198</v>
      </c>
      <c r="C124">
        <v>61055228</v>
      </c>
      <c r="D124">
        <v>60134058</v>
      </c>
      <c r="E124">
        <v>1079</v>
      </c>
      <c r="F124">
        <v>1</v>
      </c>
      <c r="G124">
        <v>1079</v>
      </c>
      <c r="H124">
        <v>1</v>
      </c>
      <c r="I124" t="s">
        <v>368</v>
      </c>
      <c r="J124" t="s">
        <v>3</v>
      </c>
      <c r="K124" t="s">
        <v>369</v>
      </c>
      <c r="L124">
        <v>1191</v>
      </c>
      <c r="N124">
        <v>1013</v>
      </c>
      <c r="O124" t="s">
        <v>370</v>
      </c>
      <c r="P124" t="s">
        <v>370</v>
      </c>
      <c r="Q124">
        <v>1</v>
      </c>
      <c r="W124">
        <v>0</v>
      </c>
      <c r="X124">
        <v>476480486</v>
      </c>
      <c r="Y124">
        <f t="shared" si="30"/>
        <v>22.4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22.4</v>
      </c>
      <c r="AU124" t="s">
        <v>3</v>
      </c>
      <c r="AV124">
        <v>1</v>
      </c>
      <c r="AW124">
        <v>2</v>
      </c>
      <c r="AX124">
        <v>61055229</v>
      </c>
      <c r="AY124">
        <v>1</v>
      </c>
      <c r="AZ124">
        <v>0</v>
      </c>
      <c r="BA124">
        <v>138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U124">
        <f>ROUND(AT124*Source!I133*AH124*AL124,2)</f>
        <v>0</v>
      </c>
      <c r="CV124">
        <f>ROUND(Y124*Source!I133,9)</f>
        <v>18.435199999999998</v>
      </c>
      <c r="CW124">
        <v>0</v>
      </c>
      <c r="CX124">
        <f>ROUND(Y124*Source!I133,9)</f>
        <v>18.435199999999998</v>
      </c>
      <c r="CY124">
        <f>AD124</f>
        <v>0</v>
      </c>
      <c r="CZ124">
        <f>AH124</f>
        <v>0</v>
      </c>
      <c r="DA124">
        <f>AL124</f>
        <v>1</v>
      </c>
      <c r="DB124">
        <f t="shared" si="31"/>
        <v>0</v>
      </c>
      <c r="DC124">
        <f t="shared" si="32"/>
        <v>0</v>
      </c>
      <c r="DD124" t="s">
        <v>3</v>
      </c>
      <c r="DE124" t="s">
        <v>3</v>
      </c>
      <c r="DF124">
        <f>ROUND(ROUND(AE124,2)*CX124,2)</f>
        <v>0</v>
      </c>
      <c r="DG124">
        <f>ROUND(ROUND(AF124,2)*CX124,2)</f>
        <v>0</v>
      </c>
      <c r="DH124">
        <f>ROUND(ROUND(AG124,2)*CX124,2)</f>
        <v>0</v>
      </c>
      <c r="DI124">
        <f t="shared" si="25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ROW(Source!A133)</f>
        <v>133</v>
      </c>
      <c r="B125">
        <v>61054198</v>
      </c>
      <c r="C125">
        <v>61055228</v>
      </c>
      <c r="D125">
        <v>60231385</v>
      </c>
      <c r="E125">
        <v>1</v>
      </c>
      <c r="F125">
        <v>1</v>
      </c>
      <c r="G125">
        <v>1079</v>
      </c>
      <c r="H125">
        <v>2</v>
      </c>
      <c r="I125" t="s">
        <v>393</v>
      </c>
      <c r="J125" t="s">
        <v>394</v>
      </c>
      <c r="K125" t="s">
        <v>395</v>
      </c>
      <c r="L125">
        <v>1368</v>
      </c>
      <c r="N125">
        <v>1011</v>
      </c>
      <c r="O125" t="s">
        <v>79</v>
      </c>
      <c r="P125" t="s">
        <v>79</v>
      </c>
      <c r="Q125">
        <v>1</v>
      </c>
      <c r="W125">
        <v>0</v>
      </c>
      <c r="X125">
        <v>654681671</v>
      </c>
      <c r="Y125">
        <f t="shared" si="30"/>
        <v>0.55000000000000004</v>
      </c>
      <c r="AA125">
        <v>0</v>
      </c>
      <c r="AB125">
        <v>1478.98</v>
      </c>
      <c r="AC125">
        <v>749.63</v>
      </c>
      <c r="AD125">
        <v>0</v>
      </c>
      <c r="AE125">
        <v>0</v>
      </c>
      <c r="AF125">
        <v>83.1</v>
      </c>
      <c r="AG125">
        <v>12.62</v>
      </c>
      <c r="AH125">
        <v>0</v>
      </c>
      <c r="AI125">
        <v>1</v>
      </c>
      <c r="AJ125">
        <v>16.68</v>
      </c>
      <c r="AK125">
        <v>55.67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0.55000000000000004</v>
      </c>
      <c r="AU125" t="s">
        <v>3</v>
      </c>
      <c r="AV125">
        <v>0</v>
      </c>
      <c r="AW125">
        <v>2</v>
      </c>
      <c r="AX125">
        <v>61055230</v>
      </c>
      <c r="AY125">
        <v>1</v>
      </c>
      <c r="AZ125">
        <v>0</v>
      </c>
      <c r="BA125">
        <v>139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ROUND(Y125*Source!I133*DO125,9)</f>
        <v>5.7124430000000004</v>
      </c>
      <c r="CX125">
        <f>ROUND(Y125*Source!I133,9)</f>
        <v>0.45265</v>
      </c>
      <c r="CY125">
        <f>AB125</f>
        <v>1478.98</v>
      </c>
      <c r="CZ125">
        <f>AF125</f>
        <v>83.1</v>
      </c>
      <c r="DA125">
        <f>AJ125</f>
        <v>16.68</v>
      </c>
      <c r="DB125">
        <f t="shared" si="31"/>
        <v>45.71</v>
      </c>
      <c r="DC125">
        <f t="shared" si="32"/>
        <v>6.94</v>
      </c>
      <c r="DD125" t="s">
        <v>3</v>
      </c>
      <c r="DE125" t="s">
        <v>3</v>
      </c>
      <c r="DF125">
        <f>ROUND(ROUND(AE125,2)*CX125,2)</f>
        <v>0</v>
      </c>
      <c r="DG125">
        <f>ROUND(ROUND(AF125*AJ125,2)*CX125,2)</f>
        <v>627.41999999999996</v>
      </c>
      <c r="DH125">
        <f>ROUND(ROUND(AG125*AK125,2)*CX125,2)</f>
        <v>318.01</v>
      </c>
      <c r="DI125">
        <f t="shared" si="25"/>
        <v>0</v>
      </c>
      <c r="DJ125">
        <f>DG125</f>
        <v>627.41999999999996</v>
      </c>
      <c r="DK125">
        <v>0</v>
      </c>
      <c r="DL125" t="s">
        <v>374</v>
      </c>
      <c r="DM125">
        <v>0</v>
      </c>
      <c r="DN125" t="s">
        <v>370</v>
      </c>
      <c r="DO125">
        <v>12.62</v>
      </c>
    </row>
    <row r="126" spans="1:119" x14ac:dyDescent="0.2">
      <c r="A126">
        <f>ROW(Source!A133)</f>
        <v>133</v>
      </c>
      <c r="B126">
        <v>61054198</v>
      </c>
      <c r="C126">
        <v>61055228</v>
      </c>
      <c r="D126">
        <v>60230707</v>
      </c>
      <c r="E126">
        <v>1</v>
      </c>
      <c r="F126">
        <v>1</v>
      </c>
      <c r="G126">
        <v>1079</v>
      </c>
      <c r="H126">
        <v>2</v>
      </c>
      <c r="I126" t="s">
        <v>527</v>
      </c>
      <c r="J126" t="s">
        <v>528</v>
      </c>
      <c r="K126" t="s">
        <v>529</v>
      </c>
      <c r="L126">
        <v>1368</v>
      </c>
      <c r="N126">
        <v>1011</v>
      </c>
      <c r="O126" t="s">
        <v>79</v>
      </c>
      <c r="P126" t="s">
        <v>79</v>
      </c>
      <c r="Q126">
        <v>1</v>
      </c>
      <c r="W126">
        <v>0</v>
      </c>
      <c r="X126">
        <v>1976634375</v>
      </c>
      <c r="Y126">
        <f t="shared" si="30"/>
        <v>5.27</v>
      </c>
      <c r="AA126">
        <v>0</v>
      </c>
      <c r="AB126">
        <v>23.91</v>
      </c>
      <c r="AC126">
        <v>0</v>
      </c>
      <c r="AD126">
        <v>0</v>
      </c>
      <c r="AE126">
        <v>0</v>
      </c>
      <c r="AF126">
        <v>2.27</v>
      </c>
      <c r="AG126">
        <v>0</v>
      </c>
      <c r="AH126">
        <v>0</v>
      </c>
      <c r="AI126">
        <v>1</v>
      </c>
      <c r="AJ126">
        <v>9.8699999999999992</v>
      </c>
      <c r="AK126">
        <v>55.67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5.27</v>
      </c>
      <c r="AU126" t="s">
        <v>3</v>
      </c>
      <c r="AV126">
        <v>0</v>
      </c>
      <c r="AW126">
        <v>2</v>
      </c>
      <c r="AX126">
        <v>61055231</v>
      </c>
      <c r="AY126">
        <v>1</v>
      </c>
      <c r="AZ126">
        <v>0</v>
      </c>
      <c r="BA126">
        <v>140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ROUND(Y126*Source!I133*DO126,9)</f>
        <v>0</v>
      </c>
      <c r="CX126">
        <f>ROUND(Y126*Source!I133,9)</f>
        <v>4.3372099999999998</v>
      </c>
      <c r="CY126">
        <f>AB126</f>
        <v>23.91</v>
      </c>
      <c r="CZ126">
        <f>AF126</f>
        <v>2.27</v>
      </c>
      <c r="DA126">
        <f>AJ126</f>
        <v>9.8699999999999992</v>
      </c>
      <c r="DB126">
        <f t="shared" si="31"/>
        <v>11.96</v>
      </c>
      <c r="DC126">
        <f t="shared" si="32"/>
        <v>0</v>
      </c>
      <c r="DD126" t="s">
        <v>3</v>
      </c>
      <c r="DE126" t="s">
        <v>3</v>
      </c>
      <c r="DF126">
        <f>ROUND(ROUND(AE126,2)*CX126,2)</f>
        <v>0</v>
      </c>
      <c r="DG126">
        <f>ROUND(ROUND(AF126*AJ126,2)*CX126,2)</f>
        <v>97.15</v>
      </c>
      <c r="DH126">
        <f>ROUND(ROUND(AG126*AK126,2)*CX126,2)</f>
        <v>0</v>
      </c>
      <c r="DI126">
        <f t="shared" si="25"/>
        <v>0</v>
      </c>
      <c r="DJ126">
        <f>DG126</f>
        <v>97.15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ROW(Source!A133)</f>
        <v>133</v>
      </c>
      <c r="B127">
        <v>61054198</v>
      </c>
      <c r="C127">
        <v>61055228</v>
      </c>
      <c r="D127">
        <v>60230717</v>
      </c>
      <c r="E127">
        <v>1</v>
      </c>
      <c r="F127">
        <v>1</v>
      </c>
      <c r="G127">
        <v>1079</v>
      </c>
      <c r="H127">
        <v>2</v>
      </c>
      <c r="I127" t="s">
        <v>423</v>
      </c>
      <c r="J127" t="s">
        <v>424</v>
      </c>
      <c r="K127" t="s">
        <v>425</v>
      </c>
      <c r="L127">
        <v>1368</v>
      </c>
      <c r="N127">
        <v>1011</v>
      </c>
      <c r="O127" t="s">
        <v>79</v>
      </c>
      <c r="P127" t="s">
        <v>79</v>
      </c>
      <c r="Q127">
        <v>1</v>
      </c>
      <c r="W127">
        <v>0</v>
      </c>
      <c r="X127">
        <v>-393454116</v>
      </c>
      <c r="Y127">
        <f t="shared" si="30"/>
        <v>5.27</v>
      </c>
      <c r="AA127">
        <v>0</v>
      </c>
      <c r="AB127">
        <v>7.04</v>
      </c>
      <c r="AC127">
        <v>0</v>
      </c>
      <c r="AD127">
        <v>0</v>
      </c>
      <c r="AE127">
        <v>0</v>
      </c>
      <c r="AF127">
        <v>0.73</v>
      </c>
      <c r="AG127">
        <v>0</v>
      </c>
      <c r="AH127">
        <v>0</v>
      </c>
      <c r="AI127">
        <v>1</v>
      </c>
      <c r="AJ127">
        <v>9.0399999999999991</v>
      </c>
      <c r="AK127">
        <v>55.67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5.27</v>
      </c>
      <c r="AU127" t="s">
        <v>3</v>
      </c>
      <c r="AV127">
        <v>0</v>
      </c>
      <c r="AW127">
        <v>2</v>
      </c>
      <c r="AX127">
        <v>61055232</v>
      </c>
      <c r="AY127">
        <v>1</v>
      </c>
      <c r="AZ127">
        <v>0</v>
      </c>
      <c r="BA127">
        <v>141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ROUND(Y127*Source!I133*DO127,9)</f>
        <v>0</v>
      </c>
      <c r="CX127">
        <f>ROUND(Y127*Source!I133,9)</f>
        <v>4.3372099999999998</v>
      </c>
      <c r="CY127">
        <f>AB127</f>
        <v>7.04</v>
      </c>
      <c r="CZ127">
        <f>AF127</f>
        <v>0.73</v>
      </c>
      <c r="DA127">
        <f>AJ127</f>
        <v>9.0399999999999991</v>
      </c>
      <c r="DB127">
        <f t="shared" si="31"/>
        <v>3.85</v>
      </c>
      <c r="DC127">
        <f t="shared" si="32"/>
        <v>0</v>
      </c>
      <c r="DD127" t="s">
        <v>3</v>
      </c>
      <c r="DE127" t="s">
        <v>3</v>
      </c>
      <c r="DF127">
        <f>ROUND(ROUND(AE127,2)*CX127,2)</f>
        <v>0</v>
      </c>
      <c r="DG127">
        <f>ROUND(ROUND(AF127*AJ127,2)*CX127,2)</f>
        <v>28.63</v>
      </c>
      <c r="DH127">
        <f>ROUND(ROUND(AG127*AK127,2)*CX127,2)</f>
        <v>0</v>
      </c>
      <c r="DI127">
        <f t="shared" si="25"/>
        <v>0</v>
      </c>
      <c r="DJ127">
        <f>DG127</f>
        <v>28.63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ROW(Source!A133)</f>
        <v>133</v>
      </c>
      <c r="B128">
        <v>61054198</v>
      </c>
      <c r="C128">
        <v>61055228</v>
      </c>
      <c r="D128">
        <v>60201895</v>
      </c>
      <c r="E128">
        <v>1</v>
      </c>
      <c r="F128">
        <v>1</v>
      </c>
      <c r="G128">
        <v>1079</v>
      </c>
      <c r="H128">
        <v>3</v>
      </c>
      <c r="I128" t="s">
        <v>551</v>
      </c>
      <c r="J128" t="s">
        <v>552</v>
      </c>
      <c r="K128" t="s">
        <v>553</v>
      </c>
      <c r="L128">
        <v>1348</v>
      </c>
      <c r="N128">
        <v>1009</v>
      </c>
      <c r="O128" t="s">
        <v>237</v>
      </c>
      <c r="P128" t="s">
        <v>237</v>
      </c>
      <c r="Q128">
        <v>1000</v>
      </c>
      <c r="W128">
        <v>0</v>
      </c>
      <c r="X128">
        <v>-1063252787</v>
      </c>
      <c r="Y128">
        <f t="shared" si="30"/>
        <v>6.2E-4</v>
      </c>
      <c r="AA128">
        <v>159463.15</v>
      </c>
      <c r="AB128">
        <v>0</v>
      </c>
      <c r="AC128">
        <v>0</v>
      </c>
      <c r="AD128">
        <v>0</v>
      </c>
      <c r="AE128">
        <v>10643.18</v>
      </c>
      <c r="AF128">
        <v>0</v>
      </c>
      <c r="AG128">
        <v>0</v>
      </c>
      <c r="AH128">
        <v>0</v>
      </c>
      <c r="AI128">
        <v>13.86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6.2E-4</v>
      </c>
      <c r="AU128" t="s">
        <v>3</v>
      </c>
      <c r="AV128">
        <v>0</v>
      </c>
      <c r="AW128">
        <v>2</v>
      </c>
      <c r="AX128">
        <v>61055233</v>
      </c>
      <c r="AY128">
        <v>1</v>
      </c>
      <c r="AZ128">
        <v>0</v>
      </c>
      <c r="BA128">
        <v>142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ROUND(Y128*Source!I133,9)</f>
        <v>5.1026000000000001E-4</v>
      </c>
      <c r="CY128">
        <f t="shared" ref="CY128:CY135" si="40">AA128</f>
        <v>159463.15</v>
      </c>
      <c r="CZ128">
        <f t="shared" ref="CZ128:CZ135" si="41">AE128</f>
        <v>10643.18</v>
      </c>
      <c r="DA128">
        <f t="shared" ref="DA128:DA135" si="42">AI128</f>
        <v>13.86</v>
      </c>
      <c r="DB128">
        <f t="shared" si="31"/>
        <v>6.6</v>
      </c>
      <c r="DC128">
        <f t="shared" si="32"/>
        <v>0</v>
      </c>
      <c r="DD128" t="s">
        <v>3</v>
      </c>
      <c r="DE128" t="s">
        <v>3</v>
      </c>
      <c r="DF128">
        <f t="shared" ref="DF128:DF135" si="43">ROUND(ROUND(AE128*AI128,2)*CX128,2)</f>
        <v>75.27</v>
      </c>
      <c r="DG128">
        <f t="shared" ref="DG128:DG136" si="44">ROUND(ROUND(AF128,2)*CX128,2)</f>
        <v>0</v>
      </c>
      <c r="DH128">
        <f t="shared" ref="DH128:DH136" si="45">ROUND(ROUND(AG128,2)*CX128,2)</f>
        <v>0</v>
      </c>
      <c r="DI128">
        <f t="shared" si="25"/>
        <v>0</v>
      </c>
      <c r="DJ128">
        <f t="shared" ref="DJ128:DJ135" si="46">DF128</f>
        <v>75.27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ROW(Source!A133)</f>
        <v>133</v>
      </c>
      <c r="B129">
        <v>61054198</v>
      </c>
      <c r="C129">
        <v>61055228</v>
      </c>
      <c r="D129">
        <v>60199688</v>
      </c>
      <c r="E129">
        <v>1</v>
      </c>
      <c r="F129">
        <v>1</v>
      </c>
      <c r="G129">
        <v>1079</v>
      </c>
      <c r="H129">
        <v>3</v>
      </c>
      <c r="I129" t="s">
        <v>530</v>
      </c>
      <c r="J129" t="s">
        <v>531</v>
      </c>
      <c r="K129" t="s">
        <v>532</v>
      </c>
      <c r="L129">
        <v>1348</v>
      </c>
      <c r="N129">
        <v>1009</v>
      </c>
      <c r="O129" t="s">
        <v>237</v>
      </c>
      <c r="P129" t="s">
        <v>237</v>
      </c>
      <c r="Q129">
        <v>1000</v>
      </c>
      <c r="W129">
        <v>0</v>
      </c>
      <c r="X129">
        <v>-417466833</v>
      </c>
      <c r="Y129">
        <f t="shared" si="30"/>
        <v>7.2000000000000005E-4</v>
      </c>
      <c r="AA129">
        <v>42866.71</v>
      </c>
      <c r="AB129">
        <v>0</v>
      </c>
      <c r="AC129">
        <v>0</v>
      </c>
      <c r="AD129">
        <v>0</v>
      </c>
      <c r="AE129">
        <v>11233.62</v>
      </c>
      <c r="AF129">
        <v>0</v>
      </c>
      <c r="AG129">
        <v>0</v>
      </c>
      <c r="AH129">
        <v>0</v>
      </c>
      <c r="AI129">
        <v>3.53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7.2000000000000005E-4</v>
      </c>
      <c r="AU129" t="s">
        <v>3</v>
      </c>
      <c r="AV129">
        <v>0</v>
      </c>
      <c r="AW129">
        <v>2</v>
      </c>
      <c r="AX129">
        <v>61055234</v>
      </c>
      <c r="AY129">
        <v>1</v>
      </c>
      <c r="AZ129">
        <v>0</v>
      </c>
      <c r="BA129">
        <v>143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ROUND(Y129*Source!I133,9)</f>
        <v>5.9256000000000001E-4</v>
      </c>
      <c r="CY129">
        <f t="shared" si="40"/>
        <v>42866.71</v>
      </c>
      <c r="CZ129">
        <f t="shared" si="41"/>
        <v>11233.62</v>
      </c>
      <c r="DA129">
        <f t="shared" si="42"/>
        <v>3.53</v>
      </c>
      <c r="DB129">
        <f t="shared" si="31"/>
        <v>8.09</v>
      </c>
      <c r="DC129">
        <f t="shared" si="32"/>
        <v>0</v>
      </c>
      <c r="DD129" t="s">
        <v>3</v>
      </c>
      <c r="DE129" t="s">
        <v>3</v>
      </c>
      <c r="DF129">
        <f t="shared" si="43"/>
        <v>23.5</v>
      </c>
      <c r="DG129">
        <f t="shared" si="44"/>
        <v>0</v>
      </c>
      <c r="DH129">
        <f t="shared" si="45"/>
        <v>0</v>
      </c>
      <c r="DI129">
        <f t="shared" ref="DI129:DI192" si="47">ROUND(ROUND(AH129,2)*CX129,2)</f>
        <v>0</v>
      </c>
      <c r="DJ129">
        <f t="shared" si="46"/>
        <v>23.5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ROW(Source!A133)</f>
        <v>133</v>
      </c>
      <c r="B130">
        <v>61054198</v>
      </c>
      <c r="C130">
        <v>61055228</v>
      </c>
      <c r="D130">
        <v>60206199</v>
      </c>
      <c r="E130">
        <v>1</v>
      </c>
      <c r="F130">
        <v>1</v>
      </c>
      <c r="G130">
        <v>1079</v>
      </c>
      <c r="H130">
        <v>3</v>
      </c>
      <c r="I130" t="s">
        <v>533</v>
      </c>
      <c r="J130" t="s">
        <v>534</v>
      </c>
      <c r="K130" t="s">
        <v>535</v>
      </c>
      <c r="L130">
        <v>1346</v>
      </c>
      <c r="N130">
        <v>1009</v>
      </c>
      <c r="O130" t="s">
        <v>215</v>
      </c>
      <c r="P130" t="s">
        <v>215</v>
      </c>
      <c r="Q130">
        <v>1</v>
      </c>
      <c r="W130">
        <v>0</v>
      </c>
      <c r="X130">
        <v>354191932</v>
      </c>
      <c r="Y130">
        <f t="shared" si="30"/>
        <v>0.8</v>
      </c>
      <c r="AA130">
        <v>211.96</v>
      </c>
      <c r="AB130">
        <v>0</v>
      </c>
      <c r="AC130">
        <v>0</v>
      </c>
      <c r="AD130">
        <v>0</v>
      </c>
      <c r="AE130">
        <v>25.8</v>
      </c>
      <c r="AF130">
        <v>0</v>
      </c>
      <c r="AG130">
        <v>0</v>
      </c>
      <c r="AH130">
        <v>0</v>
      </c>
      <c r="AI130">
        <v>7.6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0.8</v>
      </c>
      <c r="AU130" t="s">
        <v>3</v>
      </c>
      <c r="AV130">
        <v>0</v>
      </c>
      <c r="AW130">
        <v>2</v>
      </c>
      <c r="AX130">
        <v>61055235</v>
      </c>
      <c r="AY130">
        <v>1</v>
      </c>
      <c r="AZ130">
        <v>0</v>
      </c>
      <c r="BA130">
        <v>144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ROUND(Y130*Source!I133,9)</f>
        <v>0.65839999999999999</v>
      </c>
      <c r="CY130">
        <f t="shared" si="40"/>
        <v>211.96</v>
      </c>
      <c r="CZ130">
        <f t="shared" si="41"/>
        <v>25.8</v>
      </c>
      <c r="DA130">
        <f t="shared" si="42"/>
        <v>7.6</v>
      </c>
      <c r="DB130">
        <f t="shared" si="31"/>
        <v>20.64</v>
      </c>
      <c r="DC130">
        <f t="shared" si="32"/>
        <v>0</v>
      </c>
      <c r="DD130" t="s">
        <v>3</v>
      </c>
      <c r="DE130" t="s">
        <v>3</v>
      </c>
      <c r="DF130">
        <f t="shared" si="43"/>
        <v>129.1</v>
      </c>
      <c r="DG130">
        <f t="shared" si="44"/>
        <v>0</v>
      </c>
      <c r="DH130">
        <f t="shared" si="45"/>
        <v>0</v>
      </c>
      <c r="DI130">
        <f t="shared" si="47"/>
        <v>0</v>
      </c>
      <c r="DJ130">
        <f t="shared" si="46"/>
        <v>129.1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ROW(Source!A133)</f>
        <v>133</v>
      </c>
      <c r="B131">
        <v>61054198</v>
      </c>
      <c r="C131">
        <v>61055228</v>
      </c>
      <c r="D131">
        <v>60199967</v>
      </c>
      <c r="E131">
        <v>1</v>
      </c>
      <c r="F131">
        <v>1</v>
      </c>
      <c r="G131">
        <v>1079</v>
      </c>
      <c r="H131">
        <v>3</v>
      </c>
      <c r="I131" t="s">
        <v>536</v>
      </c>
      <c r="J131" t="s">
        <v>537</v>
      </c>
      <c r="K131" t="s">
        <v>538</v>
      </c>
      <c r="L131">
        <v>1348</v>
      </c>
      <c r="N131">
        <v>1009</v>
      </c>
      <c r="O131" t="s">
        <v>237</v>
      </c>
      <c r="P131" t="s">
        <v>237</v>
      </c>
      <c r="Q131">
        <v>1000</v>
      </c>
      <c r="W131">
        <v>0</v>
      </c>
      <c r="X131">
        <v>-1692853405</v>
      </c>
      <c r="Y131">
        <f t="shared" si="30"/>
        <v>2.5000000000000001E-4</v>
      </c>
      <c r="AA131">
        <v>1617801.42</v>
      </c>
      <c r="AB131">
        <v>0</v>
      </c>
      <c r="AC131">
        <v>0</v>
      </c>
      <c r="AD131">
        <v>0</v>
      </c>
      <c r="AE131">
        <v>60960.43</v>
      </c>
      <c r="AF131">
        <v>0</v>
      </c>
      <c r="AG131">
        <v>0</v>
      </c>
      <c r="AH131">
        <v>0</v>
      </c>
      <c r="AI131">
        <v>24.55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2.5000000000000001E-4</v>
      </c>
      <c r="AU131" t="s">
        <v>3</v>
      </c>
      <c r="AV131">
        <v>0</v>
      </c>
      <c r="AW131">
        <v>2</v>
      </c>
      <c r="AX131">
        <v>61055236</v>
      </c>
      <c r="AY131">
        <v>1</v>
      </c>
      <c r="AZ131">
        <v>0</v>
      </c>
      <c r="BA131">
        <v>145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ROUND(Y131*Source!I133,9)</f>
        <v>2.0574999999999999E-4</v>
      </c>
      <c r="CY131">
        <f t="shared" si="40"/>
        <v>1617801.42</v>
      </c>
      <c r="CZ131">
        <f t="shared" si="41"/>
        <v>60960.43</v>
      </c>
      <c r="DA131">
        <f t="shared" si="42"/>
        <v>24.55</v>
      </c>
      <c r="DB131">
        <f t="shared" si="31"/>
        <v>15.24</v>
      </c>
      <c r="DC131">
        <f t="shared" si="32"/>
        <v>0</v>
      </c>
      <c r="DD131" t="s">
        <v>3</v>
      </c>
      <c r="DE131" t="s">
        <v>3</v>
      </c>
      <c r="DF131">
        <f t="shared" si="43"/>
        <v>307.92</v>
      </c>
      <c r="DG131">
        <f t="shared" si="44"/>
        <v>0</v>
      </c>
      <c r="DH131">
        <f t="shared" si="45"/>
        <v>0</v>
      </c>
      <c r="DI131">
        <f t="shared" si="47"/>
        <v>0</v>
      </c>
      <c r="DJ131">
        <f t="shared" si="46"/>
        <v>307.92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ROW(Source!A133)</f>
        <v>133</v>
      </c>
      <c r="B132">
        <v>61054198</v>
      </c>
      <c r="C132">
        <v>61055228</v>
      </c>
      <c r="D132">
        <v>60199990</v>
      </c>
      <c r="E132">
        <v>1</v>
      </c>
      <c r="F132">
        <v>1</v>
      </c>
      <c r="G132">
        <v>1079</v>
      </c>
      <c r="H132">
        <v>3</v>
      </c>
      <c r="I132" t="s">
        <v>539</v>
      </c>
      <c r="J132" t="s">
        <v>540</v>
      </c>
      <c r="K132" t="s">
        <v>541</v>
      </c>
      <c r="L132">
        <v>1348</v>
      </c>
      <c r="N132">
        <v>1009</v>
      </c>
      <c r="O132" t="s">
        <v>237</v>
      </c>
      <c r="P132" t="s">
        <v>237</v>
      </c>
      <c r="Q132">
        <v>1000</v>
      </c>
      <c r="W132">
        <v>0</v>
      </c>
      <c r="X132">
        <v>1500357424</v>
      </c>
      <c r="Y132">
        <f t="shared" si="30"/>
        <v>1E-4</v>
      </c>
      <c r="AA132">
        <v>81368.429999999993</v>
      </c>
      <c r="AB132">
        <v>0</v>
      </c>
      <c r="AC132">
        <v>0</v>
      </c>
      <c r="AD132">
        <v>0</v>
      </c>
      <c r="AE132">
        <v>7973.67</v>
      </c>
      <c r="AF132">
        <v>0</v>
      </c>
      <c r="AG132">
        <v>0</v>
      </c>
      <c r="AH132">
        <v>0</v>
      </c>
      <c r="AI132">
        <v>9.44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1E-4</v>
      </c>
      <c r="AU132" t="s">
        <v>3</v>
      </c>
      <c r="AV132">
        <v>0</v>
      </c>
      <c r="AW132">
        <v>2</v>
      </c>
      <c r="AX132">
        <v>61055237</v>
      </c>
      <c r="AY132">
        <v>1</v>
      </c>
      <c r="AZ132">
        <v>0</v>
      </c>
      <c r="BA132">
        <v>146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ROUND(Y132*Source!I133,9)</f>
        <v>8.2299999999999995E-5</v>
      </c>
      <c r="CY132">
        <f t="shared" si="40"/>
        <v>81368.429999999993</v>
      </c>
      <c r="CZ132">
        <f t="shared" si="41"/>
        <v>7973.67</v>
      </c>
      <c r="DA132">
        <f t="shared" si="42"/>
        <v>9.44</v>
      </c>
      <c r="DB132">
        <f t="shared" si="31"/>
        <v>0.8</v>
      </c>
      <c r="DC132">
        <f t="shared" si="32"/>
        <v>0</v>
      </c>
      <c r="DD132" t="s">
        <v>3</v>
      </c>
      <c r="DE132" t="s">
        <v>3</v>
      </c>
      <c r="DF132">
        <f t="shared" si="43"/>
        <v>6.19</v>
      </c>
      <c r="DG132">
        <f t="shared" si="44"/>
        <v>0</v>
      </c>
      <c r="DH132">
        <f t="shared" si="45"/>
        <v>0</v>
      </c>
      <c r="DI132">
        <f t="shared" si="47"/>
        <v>0</v>
      </c>
      <c r="DJ132">
        <f t="shared" si="46"/>
        <v>6.19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ROW(Source!A133)</f>
        <v>133</v>
      </c>
      <c r="B133">
        <v>61054198</v>
      </c>
      <c r="C133">
        <v>61055228</v>
      </c>
      <c r="D133">
        <v>60223383</v>
      </c>
      <c r="E133">
        <v>1</v>
      </c>
      <c r="F133">
        <v>1</v>
      </c>
      <c r="G133">
        <v>1079</v>
      </c>
      <c r="H133">
        <v>3</v>
      </c>
      <c r="I133" t="s">
        <v>524</v>
      </c>
      <c r="J133" t="s">
        <v>525</v>
      </c>
      <c r="K133" t="s">
        <v>526</v>
      </c>
      <c r="L133">
        <v>1356</v>
      </c>
      <c r="N133">
        <v>1010</v>
      </c>
      <c r="O133" t="s">
        <v>502</v>
      </c>
      <c r="P133" t="s">
        <v>502</v>
      </c>
      <c r="Q133">
        <v>1000</v>
      </c>
      <c r="W133">
        <v>0</v>
      </c>
      <c r="X133">
        <v>-1015285283</v>
      </c>
      <c r="Y133">
        <f t="shared" si="30"/>
        <v>1E-3</v>
      </c>
      <c r="AA133">
        <v>1651.43</v>
      </c>
      <c r="AB133">
        <v>0</v>
      </c>
      <c r="AC133">
        <v>0</v>
      </c>
      <c r="AD133">
        <v>0</v>
      </c>
      <c r="AE133">
        <v>226.66</v>
      </c>
      <c r="AF133">
        <v>0</v>
      </c>
      <c r="AG133">
        <v>0</v>
      </c>
      <c r="AH133">
        <v>0</v>
      </c>
      <c r="AI133">
        <v>6.74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1E-3</v>
      </c>
      <c r="AU133" t="s">
        <v>3</v>
      </c>
      <c r="AV133">
        <v>0</v>
      </c>
      <c r="AW133">
        <v>2</v>
      </c>
      <c r="AX133">
        <v>61055238</v>
      </c>
      <c r="AY133">
        <v>1</v>
      </c>
      <c r="AZ133">
        <v>0</v>
      </c>
      <c r="BA133">
        <v>147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ROUND(Y133*Source!I133,9)</f>
        <v>8.2299999999999995E-4</v>
      </c>
      <c r="CY133">
        <f t="shared" si="40"/>
        <v>1651.43</v>
      </c>
      <c r="CZ133">
        <f t="shared" si="41"/>
        <v>226.66</v>
      </c>
      <c r="DA133">
        <f t="shared" si="42"/>
        <v>6.74</v>
      </c>
      <c r="DB133">
        <f t="shared" si="31"/>
        <v>0.23</v>
      </c>
      <c r="DC133">
        <f t="shared" si="32"/>
        <v>0</v>
      </c>
      <c r="DD133" t="s">
        <v>3</v>
      </c>
      <c r="DE133" t="s">
        <v>3</v>
      </c>
      <c r="DF133">
        <f t="shared" si="43"/>
        <v>1.26</v>
      </c>
      <c r="DG133">
        <f t="shared" si="44"/>
        <v>0</v>
      </c>
      <c r="DH133">
        <f t="shared" si="45"/>
        <v>0</v>
      </c>
      <c r="DI133">
        <f t="shared" si="47"/>
        <v>0</v>
      </c>
      <c r="DJ133">
        <f t="shared" si="46"/>
        <v>1.26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ROW(Source!A133)</f>
        <v>133</v>
      </c>
      <c r="B134">
        <v>61054198</v>
      </c>
      <c r="C134">
        <v>61055228</v>
      </c>
      <c r="D134">
        <v>60223044</v>
      </c>
      <c r="E134">
        <v>1</v>
      </c>
      <c r="F134">
        <v>1</v>
      </c>
      <c r="G134">
        <v>1079</v>
      </c>
      <c r="H134">
        <v>3</v>
      </c>
      <c r="I134" t="s">
        <v>542</v>
      </c>
      <c r="J134" t="s">
        <v>543</v>
      </c>
      <c r="K134" t="s">
        <v>544</v>
      </c>
      <c r="L134">
        <v>1301</v>
      </c>
      <c r="N134">
        <v>1003</v>
      </c>
      <c r="O134" t="s">
        <v>53</v>
      </c>
      <c r="P134" t="s">
        <v>53</v>
      </c>
      <c r="Q134">
        <v>1</v>
      </c>
      <c r="W134">
        <v>0</v>
      </c>
      <c r="X134">
        <v>-1671344812</v>
      </c>
      <c r="Y134">
        <f t="shared" ref="Y134:Y167" si="48">AT134</f>
        <v>2.4500000000000002</v>
      </c>
      <c r="AA134">
        <v>5.0999999999999996</v>
      </c>
      <c r="AB134">
        <v>0</v>
      </c>
      <c r="AC134">
        <v>0</v>
      </c>
      <c r="AD134">
        <v>0</v>
      </c>
      <c r="AE134">
        <v>0.7</v>
      </c>
      <c r="AF134">
        <v>0</v>
      </c>
      <c r="AG134">
        <v>0</v>
      </c>
      <c r="AH134">
        <v>0</v>
      </c>
      <c r="AI134">
        <v>6.74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2.4500000000000002</v>
      </c>
      <c r="AU134" t="s">
        <v>3</v>
      </c>
      <c r="AV134">
        <v>0</v>
      </c>
      <c r="AW134">
        <v>2</v>
      </c>
      <c r="AX134">
        <v>61055239</v>
      </c>
      <c r="AY134">
        <v>1</v>
      </c>
      <c r="AZ134">
        <v>0</v>
      </c>
      <c r="BA134">
        <v>148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ROUND(Y134*Source!I133,9)</f>
        <v>2.0163500000000001</v>
      </c>
      <c r="CY134">
        <f t="shared" si="40"/>
        <v>5.0999999999999996</v>
      </c>
      <c r="CZ134">
        <f t="shared" si="41"/>
        <v>0.7</v>
      </c>
      <c r="DA134">
        <f t="shared" si="42"/>
        <v>6.74</v>
      </c>
      <c r="DB134">
        <f t="shared" ref="DB134:DB167" si="49">ROUND(ROUND(AT134*CZ134,2),6)</f>
        <v>1.72</v>
      </c>
      <c r="DC134">
        <f t="shared" ref="DC134:DC167" si="50">ROUND(ROUND(AT134*AG134,2),6)</f>
        <v>0</v>
      </c>
      <c r="DD134" t="s">
        <v>3</v>
      </c>
      <c r="DE134" t="s">
        <v>3</v>
      </c>
      <c r="DF134">
        <f t="shared" si="43"/>
        <v>9.52</v>
      </c>
      <c r="DG134">
        <f t="shared" si="44"/>
        <v>0</v>
      </c>
      <c r="DH134">
        <f t="shared" si="45"/>
        <v>0</v>
      </c>
      <c r="DI134">
        <f t="shared" si="47"/>
        <v>0</v>
      </c>
      <c r="DJ134">
        <f t="shared" si="46"/>
        <v>9.52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ROW(Source!A133)</f>
        <v>133</v>
      </c>
      <c r="B135">
        <v>61054198</v>
      </c>
      <c r="C135">
        <v>61055228</v>
      </c>
      <c r="D135">
        <v>60223046</v>
      </c>
      <c r="E135">
        <v>1</v>
      </c>
      <c r="F135">
        <v>1</v>
      </c>
      <c r="G135">
        <v>1079</v>
      </c>
      <c r="H135">
        <v>3</v>
      </c>
      <c r="I135" t="s">
        <v>545</v>
      </c>
      <c r="J135" t="s">
        <v>546</v>
      </c>
      <c r="K135" t="s">
        <v>547</v>
      </c>
      <c r="L135">
        <v>1356</v>
      </c>
      <c r="N135">
        <v>1010</v>
      </c>
      <c r="O135" t="s">
        <v>502</v>
      </c>
      <c r="P135" t="s">
        <v>502</v>
      </c>
      <c r="Q135">
        <v>1000</v>
      </c>
      <c r="W135">
        <v>0</v>
      </c>
      <c r="X135">
        <v>-1164809856</v>
      </c>
      <c r="Y135">
        <f t="shared" si="48"/>
        <v>2.0799999999999999E-2</v>
      </c>
      <c r="AA135">
        <v>229.8</v>
      </c>
      <c r="AB135">
        <v>0</v>
      </c>
      <c r="AC135">
        <v>0</v>
      </c>
      <c r="AD135">
        <v>0</v>
      </c>
      <c r="AE135">
        <v>6.44</v>
      </c>
      <c r="AF135">
        <v>0</v>
      </c>
      <c r="AG135">
        <v>0</v>
      </c>
      <c r="AH135">
        <v>0</v>
      </c>
      <c r="AI135">
        <v>33.01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2.0799999999999999E-2</v>
      </c>
      <c r="AU135" t="s">
        <v>3</v>
      </c>
      <c r="AV135">
        <v>0</v>
      </c>
      <c r="AW135">
        <v>2</v>
      </c>
      <c r="AX135">
        <v>61055240</v>
      </c>
      <c r="AY135">
        <v>1</v>
      </c>
      <c r="AZ135">
        <v>0</v>
      </c>
      <c r="BA135">
        <v>149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ROUND(Y135*Source!I133,9)</f>
        <v>1.7118399999999999E-2</v>
      </c>
      <c r="CY135">
        <f t="shared" si="40"/>
        <v>229.8</v>
      </c>
      <c r="CZ135">
        <f t="shared" si="41"/>
        <v>6.44</v>
      </c>
      <c r="DA135">
        <f t="shared" si="42"/>
        <v>33.01</v>
      </c>
      <c r="DB135">
        <f t="shared" si="49"/>
        <v>0.13</v>
      </c>
      <c r="DC135">
        <f t="shared" si="50"/>
        <v>0</v>
      </c>
      <c r="DD135" t="s">
        <v>3</v>
      </c>
      <c r="DE135" t="s">
        <v>3</v>
      </c>
      <c r="DF135">
        <f t="shared" si="43"/>
        <v>3.64</v>
      </c>
      <c r="DG135">
        <f t="shared" si="44"/>
        <v>0</v>
      </c>
      <c r="DH135">
        <f t="shared" si="45"/>
        <v>0</v>
      </c>
      <c r="DI135">
        <f t="shared" si="47"/>
        <v>0</v>
      </c>
      <c r="DJ135">
        <f t="shared" si="46"/>
        <v>3.64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ROW(Source!A134)</f>
        <v>134</v>
      </c>
      <c r="B136">
        <v>61054198</v>
      </c>
      <c r="C136">
        <v>61055250</v>
      </c>
      <c r="D136">
        <v>60134058</v>
      </c>
      <c r="E136">
        <v>1079</v>
      </c>
      <c r="F136">
        <v>1</v>
      </c>
      <c r="G136">
        <v>1079</v>
      </c>
      <c r="H136">
        <v>1</v>
      </c>
      <c r="I136" t="s">
        <v>368</v>
      </c>
      <c r="J136" t="s">
        <v>3</v>
      </c>
      <c r="K136" t="s">
        <v>369</v>
      </c>
      <c r="L136">
        <v>1191</v>
      </c>
      <c r="N136">
        <v>1013</v>
      </c>
      <c r="O136" t="s">
        <v>370</v>
      </c>
      <c r="P136" t="s">
        <v>370</v>
      </c>
      <c r="Q136">
        <v>1</v>
      </c>
      <c r="W136">
        <v>0</v>
      </c>
      <c r="X136">
        <v>476480486</v>
      </c>
      <c r="Y136">
        <f t="shared" si="48"/>
        <v>15.2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15.2</v>
      </c>
      <c r="AU136" t="s">
        <v>3</v>
      </c>
      <c r="AV136">
        <v>1</v>
      </c>
      <c r="AW136">
        <v>2</v>
      </c>
      <c r="AX136">
        <v>61055278</v>
      </c>
      <c r="AY136">
        <v>1</v>
      </c>
      <c r="AZ136">
        <v>0</v>
      </c>
      <c r="BA136">
        <v>153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U136">
        <f>ROUND(AT136*Source!I134*AH136*AL136,2)</f>
        <v>0</v>
      </c>
      <c r="CV136">
        <f>ROUND(Y136*Source!I134,9)</f>
        <v>3.1312000000000002</v>
      </c>
      <c r="CW136">
        <v>0</v>
      </c>
      <c r="CX136">
        <f>ROUND(Y136*Source!I134,9)</f>
        <v>3.1312000000000002</v>
      </c>
      <c r="CY136">
        <f>AD136</f>
        <v>0</v>
      </c>
      <c r="CZ136">
        <f>AH136</f>
        <v>0</v>
      </c>
      <c r="DA136">
        <f>AL136</f>
        <v>1</v>
      </c>
      <c r="DB136">
        <f t="shared" si="49"/>
        <v>0</v>
      </c>
      <c r="DC136">
        <f t="shared" si="50"/>
        <v>0</v>
      </c>
      <c r="DD136" t="s">
        <v>3</v>
      </c>
      <c r="DE136" t="s">
        <v>3</v>
      </c>
      <c r="DF136">
        <f>ROUND(ROUND(AE136,2)*CX136,2)</f>
        <v>0</v>
      </c>
      <c r="DG136">
        <f t="shared" si="44"/>
        <v>0</v>
      </c>
      <c r="DH136">
        <f t="shared" si="45"/>
        <v>0</v>
      </c>
      <c r="DI136">
        <f t="shared" si="47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ROW(Source!A134)</f>
        <v>134</v>
      </c>
      <c r="B137">
        <v>61054198</v>
      </c>
      <c r="C137">
        <v>61055250</v>
      </c>
      <c r="D137">
        <v>60231385</v>
      </c>
      <c r="E137">
        <v>1</v>
      </c>
      <c r="F137">
        <v>1</v>
      </c>
      <c r="G137">
        <v>1079</v>
      </c>
      <c r="H137">
        <v>2</v>
      </c>
      <c r="I137" t="s">
        <v>393</v>
      </c>
      <c r="J137" t="s">
        <v>394</v>
      </c>
      <c r="K137" t="s">
        <v>395</v>
      </c>
      <c r="L137">
        <v>1368</v>
      </c>
      <c r="N137">
        <v>1011</v>
      </c>
      <c r="O137" t="s">
        <v>79</v>
      </c>
      <c r="P137" t="s">
        <v>79</v>
      </c>
      <c r="Q137">
        <v>1</v>
      </c>
      <c r="W137">
        <v>0</v>
      </c>
      <c r="X137">
        <v>654681671</v>
      </c>
      <c r="Y137">
        <f t="shared" si="48"/>
        <v>0.23</v>
      </c>
      <c r="AA137">
        <v>0</v>
      </c>
      <c r="AB137">
        <v>1478.98</v>
      </c>
      <c r="AC137">
        <v>749.63</v>
      </c>
      <c r="AD137">
        <v>0</v>
      </c>
      <c r="AE137">
        <v>0</v>
      </c>
      <c r="AF137">
        <v>83.1</v>
      </c>
      <c r="AG137">
        <v>12.62</v>
      </c>
      <c r="AH137">
        <v>0</v>
      </c>
      <c r="AI137">
        <v>1</v>
      </c>
      <c r="AJ137">
        <v>16.68</v>
      </c>
      <c r="AK137">
        <v>55.67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0.23</v>
      </c>
      <c r="AU137" t="s">
        <v>3</v>
      </c>
      <c r="AV137">
        <v>0</v>
      </c>
      <c r="AW137">
        <v>2</v>
      </c>
      <c r="AX137">
        <v>61055279</v>
      </c>
      <c r="AY137">
        <v>1</v>
      </c>
      <c r="AZ137">
        <v>0</v>
      </c>
      <c r="BA137">
        <v>154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f>ROUND(Y137*Source!I134*DO137,9)</f>
        <v>0.59793560000000001</v>
      </c>
      <c r="CX137">
        <f>ROUND(Y137*Source!I134,9)</f>
        <v>4.7379999999999999E-2</v>
      </c>
      <c r="CY137">
        <f>AB137</f>
        <v>1478.98</v>
      </c>
      <c r="CZ137">
        <f>AF137</f>
        <v>83.1</v>
      </c>
      <c r="DA137">
        <f>AJ137</f>
        <v>16.68</v>
      </c>
      <c r="DB137">
        <f t="shared" si="49"/>
        <v>19.11</v>
      </c>
      <c r="DC137">
        <f t="shared" si="50"/>
        <v>2.9</v>
      </c>
      <c r="DD137" t="s">
        <v>3</v>
      </c>
      <c r="DE137" t="s">
        <v>3</v>
      </c>
      <c r="DF137">
        <f>ROUND(ROUND(AE137,2)*CX137,2)</f>
        <v>0</v>
      </c>
      <c r="DG137">
        <f>ROUND(ROUND(AF137*AJ137,2)*CX137,2)</f>
        <v>65.67</v>
      </c>
      <c r="DH137">
        <f>ROUND(ROUND(AG137*AK137,2)*CX137,2)</f>
        <v>33.29</v>
      </c>
      <c r="DI137">
        <f t="shared" si="47"/>
        <v>0</v>
      </c>
      <c r="DJ137">
        <f>DG137</f>
        <v>65.67</v>
      </c>
      <c r="DK137">
        <v>0</v>
      </c>
      <c r="DL137" t="s">
        <v>374</v>
      </c>
      <c r="DM137">
        <v>0</v>
      </c>
      <c r="DN137" t="s">
        <v>370</v>
      </c>
      <c r="DO137">
        <v>12.62</v>
      </c>
    </row>
    <row r="138" spans="1:119" x14ac:dyDescent="0.2">
      <c r="A138">
        <f>ROW(Source!A134)</f>
        <v>134</v>
      </c>
      <c r="B138">
        <v>61054198</v>
      </c>
      <c r="C138">
        <v>61055250</v>
      </c>
      <c r="D138">
        <v>60230707</v>
      </c>
      <c r="E138">
        <v>1</v>
      </c>
      <c r="F138">
        <v>1</v>
      </c>
      <c r="G138">
        <v>1079</v>
      </c>
      <c r="H138">
        <v>2</v>
      </c>
      <c r="I138" t="s">
        <v>527</v>
      </c>
      <c r="J138" t="s">
        <v>528</v>
      </c>
      <c r="K138" t="s">
        <v>529</v>
      </c>
      <c r="L138">
        <v>1368</v>
      </c>
      <c r="N138">
        <v>1011</v>
      </c>
      <c r="O138" t="s">
        <v>79</v>
      </c>
      <c r="P138" t="s">
        <v>79</v>
      </c>
      <c r="Q138">
        <v>1</v>
      </c>
      <c r="W138">
        <v>0</v>
      </c>
      <c r="X138">
        <v>1976634375</v>
      </c>
      <c r="Y138">
        <f t="shared" si="48"/>
        <v>3.6</v>
      </c>
      <c r="AA138">
        <v>0</v>
      </c>
      <c r="AB138">
        <v>23.91</v>
      </c>
      <c r="AC138">
        <v>0</v>
      </c>
      <c r="AD138">
        <v>0</v>
      </c>
      <c r="AE138">
        <v>0</v>
      </c>
      <c r="AF138">
        <v>2.27</v>
      </c>
      <c r="AG138">
        <v>0</v>
      </c>
      <c r="AH138">
        <v>0</v>
      </c>
      <c r="AI138">
        <v>1</v>
      </c>
      <c r="AJ138">
        <v>9.8699999999999992</v>
      </c>
      <c r="AK138">
        <v>55.67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3.6</v>
      </c>
      <c r="AU138" t="s">
        <v>3</v>
      </c>
      <c r="AV138">
        <v>0</v>
      </c>
      <c r="AW138">
        <v>2</v>
      </c>
      <c r="AX138">
        <v>61055280</v>
      </c>
      <c r="AY138">
        <v>1</v>
      </c>
      <c r="AZ138">
        <v>0</v>
      </c>
      <c r="BA138">
        <v>155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ROUND(Y138*Source!I134*DO138,9)</f>
        <v>0</v>
      </c>
      <c r="CX138">
        <f>ROUND(Y138*Source!I134,9)</f>
        <v>0.74160000000000004</v>
      </c>
      <c r="CY138">
        <f>AB138</f>
        <v>23.91</v>
      </c>
      <c r="CZ138">
        <f>AF138</f>
        <v>2.27</v>
      </c>
      <c r="DA138">
        <f>AJ138</f>
        <v>9.8699999999999992</v>
      </c>
      <c r="DB138">
        <f t="shared" si="49"/>
        <v>8.17</v>
      </c>
      <c r="DC138">
        <f t="shared" si="50"/>
        <v>0</v>
      </c>
      <c r="DD138" t="s">
        <v>3</v>
      </c>
      <c r="DE138" t="s">
        <v>3</v>
      </c>
      <c r="DF138">
        <f>ROUND(ROUND(AE138,2)*CX138,2)</f>
        <v>0</v>
      </c>
      <c r="DG138">
        <f>ROUND(ROUND(AF138*AJ138,2)*CX138,2)</f>
        <v>16.61</v>
      </c>
      <c r="DH138">
        <f>ROUND(ROUND(AG138*AK138,2)*CX138,2)</f>
        <v>0</v>
      </c>
      <c r="DI138">
        <f t="shared" si="47"/>
        <v>0</v>
      </c>
      <c r="DJ138">
        <f>DG138</f>
        <v>16.61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ROW(Source!A134)</f>
        <v>134</v>
      </c>
      <c r="B139">
        <v>61054198</v>
      </c>
      <c r="C139">
        <v>61055250</v>
      </c>
      <c r="D139">
        <v>60230717</v>
      </c>
      <c r="E139">
        <v>1</v>
      </c>
      <c r="F139">
        <v>1</v>
      </c>
      <c r="G139">
        <v>1079</v>
      </c>
      <c r="H139">
        <v>2</v>
      </c>
      <c r="I139" t="s">
        <v>423</v>
      </c>
      <c r="J139" t="s">
        <v>424</v>
      </c>
      <c r="K139" t="s">
        <v>425</v>
      </c>
      <c r="L139">
        <v>1368</v>
      </c>
      <c r="N139">
        <v>1011</v>
      </c>
      <c r="O139" t="s">
        <v>79</v>
      </c>
      <c r="P139" t="s">
        <v>79</v>
      </c>
      <c r="Q139">
        <v>1</v>
      </c>
      <c r="W139">
        <v>0</v>
      </c>
      <c r="X139">
        <v>-393454116</v>
      </c>
      <c r="Y139">
        <f t="shared" si="48"/>
        <v>3.6</v>
      </c>
      <c r="AA139">
        <v>0</v>
      </c>
      <c r="AB139">
        <v>7.04</v>
      </c>
      <c r="AC139">
        <v>0</v>
      </c>
      <c r="AD139">
        <v>0</v>
      </c>
      <c r="AE139">
        <v>0</v>
      </c>
      <c r="AF139">
        <v>0.73</v>
      </c>
      <c r="AG139">
        <v>0</v>
      </c>
      <c r="AH139">
        <v>0</v>
      </c>
      <c r="AI139">
        <v>1</v>
      </c>
      <c r="AJ139">
        <v>9.0399999999999991</v>
      </c>
      <c r="AK139">
        <v>55.67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3.6</v>
      </c>
      <c r="AU139" t="s">
        <v>3</v>
      </c>
      <c r="AV139">
        <v>0</v>
      </c>
      <c r="AW139">
        <v>2</v>
      </c>
      <c r="AX139">
        <v>61055281</v>
      </c>
      <c r="AY139">
        <v>1</v>
      </c>
      <c r="AZ139">
        <v>0</v>
      </c>
      <c r="BA139">
        <v>156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ROUND(Y139*Source!I134*DO139,9)</f>
        <v>0</v>
      </c>
      <c r="CX139">
        <f>ROUND(Y139*Source!I134,9)</f>
        <v>0.74160000000000004</v>
      </c>
      <c r="CY139">
        <f>AB139</f>
        <v>7.04</v>
      </c>
      <c r="CZ139">
        <f>AF139</f>
        <v>0.73</v>
      </c>
      <c r="DA139">
        <f>AJ139</f>
        <v>9.0399999999999991</v>
      </c>
      <c r="DB139">
        <f t="shared" si="49"/>
        <v>2.63</v>
      </c>
      <c r="DC139">
        <f t="shared" si="50"/>
        <v>0</v>
      </c>
      <c r="DD139" t="s">
        <v>3</v>
      </c>
      <c r="DE139" t="s">
        <v>3</v>
      </c>
      <c r="DF139">
        <f>ROUND(ROUND(AE139,2)*CX139,2)</f>
        <v>0</v>
      </c>
      <c r="DG139">
        <f>ROUND(ROUND(AF139*AJ139,2)*CX139,2)</f>
        <v>4.8899999999999997</v>
      </c>
      <c r="DH139">
        <f>ROUND(ROUND(AG139*AK139,2)*CX139,2)</f>
        <v>0</v>
      </c>
      <c r="DI139">
        <f t="shared" si="47"/>
        <v>0</v>
      </c>
      <c r="DJ139">
        <f>DG139</f>
        <v>4.8899999999999997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ROW(Source!A134)</f>
        <v>134</v>
      </c>
      <c r="B140">
        <v>61054198</v>
      </c>
      <c r="C140">
        <v>61055250</v>
      </c>
      <c r="D140">
        <v>60201895</v>
      </c>
      <c r="E140">
        <v>1</v>
      </c>
      <c r="F140">
        <v>1</v>
      </c>
      <c r="G140">
        <v>1079</v>
      </c>
      <c r="H140">
        <v>3</v>
      </c>
      <c r="I140" t="s">
        <v>551</v>
      </c>
      <c r="J140" t="s">
        <v>552</v>
      </c>
      <c r="K140" t="s">
        <v>553</v>
      </c>
      <c r="L140">
        <v>1348</v>
      </c>
      <c r="N140">
        <v>1009</v>
      </c>
      <c r="O140" t="s">
        <v>237</v>
      </c>
      <c r="P140" t="s">
        <v>237</v>
      </c>
      <c r="Q140">
        <v>1000</v>
      </c>
      <c r="W140">
        <v>0</v>
      </c>
      <c r="X140">
        <v>-1063252787</v>
      </c>
      <c r="Y140">
        <f t="shared" si="48"/>
        <v>6.2E-4</v>
      </c>
      <c r="AA140">
        <v>159463.15</v>
      </c>
      <c r="AB140">
        <v>0</v>
      </c>
      <c r="AC140">
        <v>0</v>
      </c>
      <c r="AD140">
        <v>0</v>
      </c>
      <c r="AE140">
        <v>10643.18</v>
      </c>
      <c r="AF140">
        <v>0</v>
      </c>
      <c r="AG140">
        <v>0</v>
      </c>
      <c r="AH140">
        <v>0</v>
      </c>
      <c r="AI140">
        <v>13.86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6.2E-4</v>
      </c>
      <c r="AU140" t="s">
        <v>3</v>
      </c>
      <c r="AV140">
        <v>0</v>
      </c>
      <c r="AW140">
        <v>2</v>
      </c>
      <c r="AX140">
        <v>61055282</v>
      </c>
      <c r="AY140">
        <v>1</v>
      </c>
      <c r="AZ140">
        <v>0</v>
      </c>
      <c r="BA140">
        <v>157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ROUND(Y140*Source!I134,9)</f>
        <v>1.2772E-4</v>
      </c>
      <c r="CY140">
        <f t="shared" ref="CY140:CY147" si="51">AA140</f>
        <v>159463.15</v>
      </c>
      <c r="CZ140">
        <f t="shared" ref="CZ140:CZ147" si="52">AE140</f>
        <v>10643.18</v>
      </c>
      <c r="DA140">
        <f t="shared" ref="DA140:DA147" si="53">AI140</f>
        <v>13.86</v>
      </c>
      <c r="DB140">
        <f t="shared" si="49"/>
        <v>6.6</v>
      </c>
      <c r="DC140">
        <f t="shared" si="50"/>
        <v>0</v>
      </c>
      <c r="DD140" t="s">
        <v>3</v>
      </c>
      <c r="DE140" t="s">
        <v>3</v>
      </c>
      <c r="DF140">
        <f t="shared" ref="DF140:DF147" si="54">ROUND(ROUND(AE140*AI140,2)*CX140,2)</f>
        <v>18.84</v>
      </c>
      <c r="DG140">
        <f t="shared" ref="DG140:DG150" si="55">ROUND(ROUND(AF140,2)*CX140,2)</f>
        <v>0</v>
      </c>
      <c r="DH140">
        <f t="shared" ref="DH140:DH150" si="56">ROUND(ROUND(AG140,2)*CX140,2)</f>
        <v>0</v>
      </c>
      <c r="DI140">
        <f t="shared" si="47"/>
        <v>0</v>
      </c>
      <c r="DJ140">
        <f t="shared" ref="DJ140:DJ147" si="57">DF140</f>
        <v>18.84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ROW(Source!A134)</f>
        <v>134</v>
      </c>
      <c r="B141">
        <v>61054198</v>
      </c>
      <c r="C141">
        <v>61055250</v>
      </c>
      <c r="D141">
        <v>60199688</v>
      </c>
      <c r="E141">
        <v>1</v>
      </c>
      <c r="F141">
        <v>1</v>
      </c>
      <c r="G141">
        <v>1079</v>
      </c>
      <c r="H141">
        <v>3</v>
      </c>
      <c r="I141" t="s">
        <v>530</v>
      </c>
      <c r="J141" t="s">
        <v>531</v>
      </c>
      <c r="K141" t="s">
        <v>532</v>
      </c>
      <c r="L141">
        <v>1348</v>
      </c>
      <c r="N141">
        <v>1009</v>
      </c>
      <c r="O141" t="s">
        <v>237</v>
      </c>
      <c r="P141" t="s">
        <v>237</v>
      </c>
      <c r="Q141">
        <v>1000</v>
      </c>
      <c r="W141">
        <v>0</v>
      </c>
      <c r="X141">
        <v>-417466833</v>
      </c>
      <c r="Y141">
        <f t="shared" si="48"/>
        <v>7.2000000000000005E-4</v>
      </c>
      <c r="AA141">
        <v>42866.71</v>
      </c>
      <c r="AB141">
        <v>0</v>
      </c>
      <c r="AC141">
        <v>0</v>
      </c>
      <c r="AD141">
        <v>0</v>
      </c>
      <c r="AE141">
        <v>11233.62</v>
      </c>
      <c r="AF141">
        <v>0</v>
      </c>
      <c r="AG141">
        <v>0</v>
      </c>
      <c r="AH141">
        <v>0</v>
      </c>
      <c r="AI141">
        <v>3.53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7.2000000000000005E-4</v>
      </c>
      <c r="AU141" t="s">
        <v>3</v>
      </c>
      <c r="AV141">
        <v>0</v>
      </c>
      <c r="AW141">
        <v>2</v>
      </c>
      <c r="AX141">
        <v>61055283</v>
      </c>
      <c r="AY141">
        <v>1</v>
      </c>
      <c r="AZ141">
        <v>0</v>
      </c>
      <c r="BA141">
        <v>158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ROUND(Y141*Source!I134,9)</f>
        <v>1.4831999999999999E-4</v>
      </c>
      <c r="CY141">
        <f t="shared" si="51"/>
        <v>42866.71</v>
      </c>
      <c r="CZ141">
        <f t="shared" si="52"/>
        <v>11233.62</v>
      </c>
      <c r="DA141">
        <f t="shared" si="53"/>
        <v>3.53</v>
      </c>
      <c r="DB141">
        <f t="shared" si="49"/>
        <v>8.09</v>
      </c>
      <c r="DC141">
        <f t="shared" si="50"/>
        <v>0</v>
      </c>
      <c r="DD141" t="s">
        <v>3</v>
      </c>
      <c r="DE141" t="s">
        <v>3</v>
      </c>
      <c r="DF141">
        <f t="shared" si="54"/>
        <v>5.88</v>
      </c>
      <c r="DG141">
        <f t="shared" si="55"/>
        <v>0</v>
      </c>
      <c r="DH141">
        <f t="shared" si="56"/>
        <v>0</v>
      </c>
      <c r="DI141">
        <f t="shared" si="47"/>
        <v>0</v>
      </c>
      <c r="DJ141">
        <f t="shared" si="57"/>
        <v>5.88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ROW(Source!A134)</f>
        <v>134</v>
      </c>
      <c r="B142">
        <v>61054198</v>
      </c>
      <c r="C142">
        <v>61055250</v>
      </c>
      <c r="D142">
        <v>60206199</v>
      </c>
      <c r="E142">
        <v>1</v>
      </c>
      <c r="F142">
        <v>1</v>
      </c>
      <c r="G142">
        <v>1079</v>
      </c>
      <c r="H142">
        <v>3</v>
      </c>
      <c r="I142" t="s">
        <v>533</v>
      </c>
      <c r="J142" t="s">
        <v>534</v>
      </c>
      <c r="K142" t="s">
        <v>535</v>
      </c>
      <c r="L142">
        <v>1346</v>
      </c>
      <c r="N142">
        <v>1009</v>
      </c>
      <c r="O142" t="s">
        <v>215</v>
      </c>
      <c r="P142" t="s">
        <v>215</v>
      </c>
      <c r="Q142">
        <v>1</v>
      </c>
      <c r="W142">
        <v>0</v>
      </c>
      <c r="X142">
        <v>354191932</v>
      </c>
      <c r="Y142">
        <f t="shared" si="48"/>
        <v>0.8</v>
      </c>
      <c r="AA142">
        <v>211.96</v>
      </c>
      <c r="AB142">
        <v>0</v>
      </c>
      <c r="AC142">
        <v>0</v>
      </c>
      <c r="AD142">
        <v>0</v>
      </c>
      <c r="AE142">
        <v>25.8</v>
      </c>
      <c r="AF142">
        <v>0</v>
      </c>
      <c r="AG142">
        <v>0</v>
      </c>
      <c r="AH142">
        <v>0</v>
      </c>
      <c r="AI142">
        <v>7.6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0.8</v>
      </c>
      <c r="AU142" t="s">
        <v>3</v>
      </c>
      <c r="AV142">
        <v>0</v>
      </c>
      <c r="AW142">
        <v>2</v>
      </c>
      <c r="AX142">
        <v>61055284</v>
      </c>
      <c r="AY142">
        <v>1</v>
      </c>
      <c r="AZ142">
        <v>0</v>
      </c>
      <c r="BA142">
        <v>159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ROUND(Y142*Source!I134,9)</f>
        <v>0.1648</v>
      </c>
      <c r="CY142">
        <f t="shared" si="51"/>
        <v>211.96</v>
      </c>
      <c r="CZ142">
        <f t="shared" si="52"/>
        <v>25.8</v>
      </c>
      <c r="DA142">
        <f t="shared" si="53"/>
        <v>7.6</v>
      </c>
      <c r="DB142">
        <f t="shared" si="49"/>
        <v>20.64</v>
      </c>
      <c r="DC142">
        <f t="shared" si="50"/>
        <v>0</v>
      </c>
      <c r="DD142" t="s">
        <v>3</v>
      </c>
      <c r="DE142" t="s">
        <v>3</v>
      </c>
      <c r="DF142">
        <f t="shared" si="54"/>
        <v>32.31</v>
      </c>
      <c r="DG142">
        <f t="shared" si="55"/>
        <v>0</v>
      </c>
      <c r="DH142">
        <f t="shared" si="56"/>
        <v>0</v>
      </c>
      <c r="DI142">
        <f t="shared" si="47"/>
        <v>0</v>
      </c>
      <c r="DJ142">
        <f t="shared" si="57"/>
        <v>32.31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ROW(Source!A134)</f>
        <v>134</v>
      </c>
      <c r="B143">
        <v>61054198</v>
      </c>
      <c r="C143">
        <v>61055250</v>
      </c>
      <c r="D143">
        <v>60199967</v>
      </c>
      <c r="E143">
        <v>1</v>
      </c>
      <c r="F143">
        <v>1</v>
      </c>
      <c r="G143">
        <v>1079</v>
      </c>
      <c r="H143">
        <v>3</v>
      </c>
      <c r="I143" t="s">
        <v>536</v>
      </c>
      <c r="J143" t="s">
        <v>537</v>
      </c>
      <c r="K143" t="s">
        <v>538</v>
      </c>
      <c r="L143">
        <v>1348</v>
      </c>
      <c r="N143">
        <v>1009</v>
      </c>
      <c r="O143" t="s">
        <v>237</v>
      </c>
      <c r="P143" t="s">
        <v>237</v>
      </c>
      <c r="Q143">
        <v>1000</v>
      </c>
      <c r="W143">
        <v>0</v>
      </c>
      <c r="X143">
        <v>-1692853405</v>
      </c>
      <c r="Y143">
        <f t="shared" si="48"/>
        <v>2.5000000000000001E-4</v>
      </c>
      <c r="AA143">
        <v>1617801.42</v>
      </c>
      <c r="AB143">
        <v>0</v>
      </c>
      <c r="AC143">
        <v>0</v>
      </c>
      <c r="AD143">
        <v>0</v>
      </c>
      <c r="AE143">
        <v>60960.43</v>
      </c>
      <c r="AF143">
        <v>0</v>
      </c>
      <c r="AG143">
        <v>0</v>
      </c>
      <c r="AH143">
        <v>0</v>
      </c>
      <c r="AI143">
        <v>24.55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2.5000000000000001E-4</v>
      </c>
      <c r="AU143" t="s">
        <v>3</v>
      </c>
      <c r="AV143">
        <v>0</v>
      </c>
      <c r="AW143">
        <v>2</v>
      </c>
      <c r="AX143">
        <v>61055285</v>
      </c>
      <c r="AY143">
        <v>1</v>
      </c>
      <c r="AZ143">
        <v>0</v>
      </c>
      <c r="BA143">
        <v>160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ROUND(Y143*Source!I134,9)</f>
        <v>5.1499999999999998E-5</v>
      </c>
      <c r="CY143">
        <f t="shared" si="51"/>
        <v>1617801.42</v>
      </c>
      <c r="CZ143">
        <f t="shared" si="52"/>
        <v>60960.43</v>
      </c>
      <c r="DA143">
        <f t="shared" si="53"/>
        <v>24.55</v>
      </c>
      <c r="DB143">
        <f t="shared" si="49"/>
        <v>15.24</v>
      </c>
      <c r="DC143">
        <f t="shared" si="50"/>
        <v>0</v>
      </c>
      <c r="DD143" t="s">
        <v>3</v>
      </c>
      <c r="DE143" t="s">
        <v>3</v>
      </c>
      <c r="DF143">
        <f t="shared" si="54"/>
        <v>77.069999999999993</v>
      </c>
      <c r="DG143">
        <f t="shared" si="55"/>
        <v>0</v>
      </c>
      <c r="DH143">
        <f t="shared" si="56"/>
        <v>0</v>
      </c>
      <c r="DI143">
        <f t="shared" si="47"/>
        <v>0</v>
      </c>
      <c r="DJ143">
        <f t="shared" si="57"/>
        <v>77.069999999999993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ROW(Source!A134)</f>
        <v>134</v>
      </c>
      <c r="B144">
        <v>61054198</v>
      </c>
      <c r="C144">
        <v>61055250</v>
      </c>
      <c r="D144">
        <v>60199990</v>
      </c>
      <c r="E144">
        <v>1</v>
      </c>
      <c r="F144">
        <v>1</v>
      </c>
      <c r="G144">
        <v>1079</v>
      </c>
      <c r="H144">
        <v>3</v>
      </c>
      <c r="I144" t="s">
        <v>539</v>
      </c>
      <c r="J144" t="s">
        <v>540</v>
      </c>
      <c r="K144" t="s">
        <v>541</v>
      </c>
      <c r="L144">
        <v>1348</v>
      </c>
      <c r="N144">
        <v>1009</v>
      </c>
      <c r="O144" t="s">
        <v>237</v>
      </c>
      <c r="P144" t="s">
        <v>237</v>
      </c>
      <c r="Q144">
        <v>1000</v>
      </c>
      <c r="W144">
        <v>0</v>
      </c>
      <c r="X144">
        <v>1500357424</v>
      </c>
      <c r="Y144">
        <f t="shared" si="48"/>
        <v>1E-4</v>
      </c>
      <c r="AA144">
        <v>81368.429999999993</v>
      </c>
      <c r="AB144">
        <v>0</v>
      </c>
      <c r="AC144">
        <v>0</v>
      </c>
      <c r="AD144">
        <v>0</v>
      </c>
      <c r="AE144">
        <v>7973.67</v>
      </c>
      <c r="AF144">
        <v>0</v>
      </c>
      <c r="AG144">
        <v>0</v>
      </c>
      <c r="AH144">
        <v>0</v>
      </c>
      <c r="AI144">
        <v>9.44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1E-4</v>
      </c>
      <c r="AU144" t="s">
        <v>3</v>
      </c>
      <c r="AV144">
        <v>0</v>
      </c>
      <c r="AW144">
        <v>2</v>
      </c>
      <c r="AX144">
        <v>61055286</v>
      </c>
      <c r="AY144">
        <v>1</v>
      </c>
      <c r="AZ144">
        <v>0</v>
      </c>
      <c r="BA144">
        <v>161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ROUND(Y144*Source!I134,9)</f>
        <v>2.0599999999999999E-5</v>
      </c>
      <c r="CY144">
        <f t="shared" si="51"/>
        <v>81368.429999999993</v>
      </c>
      <c r="CZ144">
        <f t="shared" si="52"/>
        <v>7973.67</v>
      </c>
      <c r="DA144">
        <f t="shared" si="53"/>
        <v>9.44</v>
      </c>
      <c r="DB144">
        <f t="shared" si="49"/>
        <v>0.8</v>
      </c>
      <c r="DC144">
        <f t="shared" si="50"/>
        <v>0</v>
      </c>
      <c r="DD144" t="s">
        <v>3</v>
      </c>
      <c r="DE144" t="s">
        <v>3</v>
      </c>
      <c r="DF144">
        <f t="shared" si="54"/>
        <v>1.55</v>
      </c>
      <c r="DG144">
        <f t="shared" si="55"/>
        <v>0</v>
      </c>
      <c r="DH144">
        <f t="shared" si="56"/>
        <v>0</v>
      </c>
      <c r="DI144">
        <f t="shared" si="47"/>
        <v>0</v>
      </c>
      <c r="DJ144">
        <f t="shared" si="57"/>
        <v>1.55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ROW(Source!A134)</f>
        <v>134</v>
      </c>
      <c r="B145">
        <v>61054198</v>
      </c>
      <c r="C145">
        <v>61055250</v>
      </c>
      <c r="D145">
        <v>60223383</v>
      </c>
      <c r="E145">
        <v>1</v>
      </c>
      <c r="F145">
        <v>1</v>
      </c>
      <c r="G145">
        <v>1079</v>
      </c>
      <c r="H145">
        <v>3</v>
      </c>
      <c r="I145" t="s">
        <v>524</v>
      </c>
      <c r="J145" t="s">
        <v>525</v>
      </c>
      <c r="K145" t="s">
        <v>526</v>
      </c>
      <c r="L145">
        <v>1356</v>
      </c>
      <c r="N145">
        <v>1010</v>
      </c>
      <c r="O145" t="s">
        <v>502</v>
      </c>
      <c r="P145" t="s">
        <v>502</v>
      </c>
      <c r="Q145">
        <v>1000</v>
      </c>
      <c r="W145">
        <v>0</v>
      </c>
      <c r="X145">
        <v>-1015285283</v>
      </c>
      <c r="Y145">
        <f t="shared" si="48"/>
        <v>1E-3</v>
      </c>
      <c r="AA145">
        <v>1651.43</v>
      </c>
      <c r="AB145">
        <v>0</v>
      </c>
      <c r="AC145">
        <v>0</v>
      </c>
      <c r="AD145">
        <v>0</v>
      </c>
      <c r="AE145">
        <v>226.66</v>
      </c>
      <c r="AF145">
        <v>0</v>
      </c>
      <c r="AG145">
        <v>0</v>
      </c>
      <c r="AH145">
        <v>0</v>
      </c>
      <c r="AI145">
        <v>6.74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1E-3</v>
      </c>
      <c r="AU145" t="s">
        <v>3</v>
      </c>
      <c r="AV145">
        <v>0</v>
      </c>
      <c r="AW145">
        <v>2</v>
      </c>
      <c r="AX145">
        <v>61055287</v>
      </c>
      <c r="AY145">
        <v>1</v>
      </c>
      <c r="AZ145">
        <v>0</v>
      </c>
      <c r="BA145">
        <v>162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ROUND(Y145*Source!I134,9)</f>
        <v>2.0599999999999999E-4</v>
      </c>
      <c r="CY145">
        <f t="shared" si="51"/>
        <v>1651.43</v>
      </c>
      <c r="CZ145">
        <f t="shared" si="52"/>
        <v>226.66</v>
      </c>
      <c r="DA145">
        <f t="shared" si="53"/>
        <v>6.74</v>
      </c>
      <c r="DB145">
        <f t="shared" si="49"/>
        <v>0.23</v>
      </c>
      <c r="DC145">
        <f t="shared" si="50"/>
        <v>0</v>
      </c>
      <c r="DD145" t="s">
        <v>3</v>
      </c>
      <c r="DE145" t="s">
        <v>3</v>
      </c>
      <c r="DF145">
        <f t="shared" si="54"/>
        <v>0.31</v>
      </c>
      <c r="DG145">
        <f t="shared" si="55"/>
        <v>0</v>
      </c>
      <c r="DH145">
        <f t="shared" si="56"/>
        <v>0</v>
      </c>
      <c r="DI145">
        <f t="shared" si="47"/>
        <v>0</v>
      </c>
      <c r="DJ145">
        <f t="shared" si="57"/>
        <v>0.31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ROW(Source!A134)</f>
        <v>134</v>
      </c>
      <c r="B146">
        <v>61054198</v>
      </c>
      <c r="C146">
        <v>61055250</v>
      </c>
      <c r="D146">
        <v>60223044</v>
      </c>
      <c r="E146">
        <v>1</v>
      </c>
      <c r="F146">
        <v>1</v>
      </c>
      <c r="G146">
        <v>1079</v>
      </c>
      <c r="H146">
        <v>3</v>
      </c>
      <c r="I146" t="s">
        <v>542</v>
      </c>
      <c r="J146" t="s">
        <v>543</v>
      </c>
      <c r="K146" t="s">
        <v>544</v>
      </c>
      <c r="L146">
        <v>1301</v>
      </c>
      <c r="N146">
        <v>1003</v>
      </c>
      <c r="O146" t="s">
        <v>53</v>
      </c>
      <c r="P146" t="s">
        <v>53</v>
      </c>
      <c r="Q146">
        <v>1</v>
      </c>
      <c r="W146">
        <v>0</v>
      </c>
      <c r="X146">
        <v>-1671344812</v>
      </c>
      <c r="Y146">
        <f t="shared" si="48"/>
        <v>2.4500000000000002</v>
      </c>
      <c r="AA146">
        <v>5.0999999999999996</v>
      </c>
      <c r="AB146">
        <v>0</v>
      </c>
      <c r="AC146">
        <v>0</v>
      </c>
      <c r="AD146">
        <v>0</v>
      </c>
      <c r="AE146">
        <v>0.7</v>
      </c>
      <c r="AF146">
        <v>0</v>
      </c>
      <c r="AG146">
        <v>0</v>
      </c>
      <c r="AH146">
        <v>0</v>
      </c>
      <c r="AI146">
        <v>6.74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2.4500000000000002</v>
      </c>
      <c r="AU146" t="s">
        <v>3</v>
      </c>
      <c r="AV146">
        <v>0</v>
      </c>
      <c r="AW146">
        <v>2</v>
      </c>
      <c r="AX146">
        <v>61055288</v>
      </c>
      <c r="AY146">
        <v>1</v>
      </c>
      <c r="AZ146">
        <v>0</v>
      </c>
      <c r="BA146">
        <v>163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ROUND(Y146*Source!I134,9)</f>
        <v>0.50470000000000004</v>
      </c>
      <c r="CY146">
        <f t="shared" si="51"/>
        <v>5.0999999999999996</v>
      </c>
      <c r="CZ146">
        <f t="shared" si="52"/>
        <v>0.7</v>
      </c>
      <c r="DA146">
        <f t="shared" si="53"/>
        <v>6.74</v>
      </c>
      <c r="DB146">
        <f t="shared" si="49"/>
        <v>1.72</v>
      </c>
      <c r="DC146">
        <f t="shared" si="50"/>
        <v>0</v>
      </c>
      <c r="DD146" t="s">
        <v>3</v>
      </c>
      <c r="DE146" t="s">
        <v>3</v>
      </c>
      <c r="DF146">
        <f t="shared" si="54"/>
        <v>2.38</v>
      </c>
      <c r="DG146">
        <f t="shared" si="55"/>
        <v>0</v>
      </c>
      <c r="DH146">
        <f t="shared" si="56"/>
        <v>0</v>
      </c>
      <c r="DI146">
        <f t="shared" si="47"/>
        <v>0</v>
      </c>
      <c r="DJ146">
        <f t="shared" si="57"/>
        <v>2.38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ROW(Source!A134)</f>
        <v>134</v>
      </c>
      <c r="B147">
        <v>61054198</v>
      </c>
      <c r="C147">
        <v>61055250</v>
      </c>
      <c r="D147">
        <v>60223046</v>
      </c>
      <c r="E147">
        <v>1</v>
      </c>
      <c r="F147">
        <v>1</v>
      </c>
      <c r="G147">
        <v>1079</v>
      </c>
      <c r="H147">
        <v>3</v>
      </c>
      <c r="I147" t="s">
        <v>545</v>
      </c>
      <c r="J147" t="s">
        <v>546</v>
      </c>
      <c r="K147" t="s">
        <v>547</v>
      </c>
      <c r="L147">
        <v>1356</v>
      </c>
      <c r="N147">
        <v>1010</v>
      </c>
      <c r="O147" t="s">
        <v>502</v>
      </c>
      <c r="P147" t="s">
        <v>502</v>
      </c>
      <c r="Q147">
        <v>1000</v>
      </c>
      <c r="W147">
        <v>0</v>
      </c>
      <c r="X147">
        <v>-1164809856</v>
      </c>
      <c r="Y147">
        <f t="shared" si="48"/>
        <v>2.0799999999999999E-2</v>
      </c>
      <c r="AA147">
        <v>229.8</v>
      </c>
      <c r="AB147">
        <v>0</v>
      </c>
      <c r="AC147">
        <v>0</v>
      </c>
      <c r="AD147">
        <v>0</v>
      </c>
      <c r="AE147">
        <v>6.44</v>
      </c>
      <c r="AF147">
        <v>0</v>
      </c>
      <c r="AG147">
        <v>0</v>
      </c>
      <c r="AH147">
        <v>0</v>
      </c>
      <c r="AI147">
        <v>33.01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2.0799999999999999E-2</v>
      </c>
      <c r="AU147" t="s">
        <v>3</v>
      </c>
      <c r="AV147">
        <v>0</v>
      </c>
      <c r="AW147">
        <v>2</v>
      </c>
      <c r="AX147">
        <v>61055289</v>
      </c>
      <c r="AY147">
        <v>1</v>
      </c>
      <c r="AZ147">
        <v>0</v>
      </c>
      <c r="BA147">
        <v>164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ROUND(Y147*Source!I134,9)</f>
        <v>4.2848000000000001E-3</v>
      </c>
      <c r="CY147">
        <f t="shared" si="51"/>
        <v>229.8</v>
      </c>
      <c r="CZ147">
        <f t="shared" si="52"/>
        <v>6.44</v>
      </c>
      <c r="DA147">
        <f t="shared" si="53"/>
        <v>33.01</v>
      </c>
      <c r="DB147">
        <f t="shared" si="49"/>
        <v>0.13</v>
      </c>
      <c r="DC147">
        <f t="shared" si="50"/>
        <v>0</v>
      </c>
      <c r="DD147" t="s">
        <v>3</v>
      </c>
      <c r="DE147" t="s">
        <v>3</v>
      </c>
      <c r="DF147">
        <f t="shared" si="54"/>
        <v>0.91</v>
      </c>
      <c r="DG147">
        <f t="shared" si="55"/>
        <v>0</v>
      </c>
      <c r="DH147">
        <f t="shared" si="56"/>
        <v>0</v>
      </c>
      <c r="DI147">
        <f t="shared" si="47"/>
        <v>0</v>
      </c>
      <c r="DJ147">
        <f t="shared" si="57"/>
        <v>0.91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ROW(Source!A135)</f>
        <v>135</v>
      </c>
      <c r="B148">
        <v>61054198</v>
      </c>
      <c r="C148">
        <v>61055296</v>
      </c>
      <c r="D148">
        <v>60134058</v>
      </c>
      <c r="E148">
        <v>1079</v>
      </c>
      <c r="F148">
        <v>1</v>
      </c>
      <c r="G148">
        <v>1079</v>
      </c>
      <c r="H148">
        <v>1</v>
      </c>
      <c r="I148" t="s">
        <v>368</v>
      </c>
      <c r="J148" t="s">
        <v>3</v>
      </c>
      <c r="K148" t="s">
        <v>369</v>
      </c>
      <c r="L148">
        <v>1191</v>
      </c>
      <c r="N148">
        <v>1013</v>
      </c>
      <c r="O148" t="s">
        <v>370</v>
      </c>
      <c r="P148" t="s">
        <v>370</v>
      </c>
      <c r="Q148">
        <v>1</v>
      </c>
      <c r="W148">
        <v>0</v>
      </c>
      <c r="X148">
        <v>476480486</v>
      </c>
      <c r="Y148">
        <f t="shared" si="48"/>
        <v>13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13</v>
      </c>
      <c r="AU148" t="s">
        <v>3</v>
      </c>
      <c r="AV148">
        <v>1</v>
      </c>
      <c r="AW148">
        <v>2</v>
      </c>
      <c r="AX148">
        <v>61055297</v>
      </c>
      <c r="AY148">
        <v>1</v>
      </c>
      <c r="AZ148">
        <v>0</v>
      </c>
      <c r="BA148">
        <v>168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U148">
        <f>ROUND(AT148*Source!I135*AH148*AL148,2)</f>
        <v>0</v>
      </c>
      <c r="CV148">
        <f>ROUND(Y148*Source!I135,9)</f>
        <v>4.68</v>
      </c>
      <c r="CW148">
        <v>0</v>
      </c>
      <c r="CX148">
        <f>ROUND(Y148*Source!I135,9)</f>
        <v>4.68</v>
      </c>
      <c r="CY148">
        <f>AD148</f>
        <v>0</v>
      </c>
      <c r="CZ148">
        <f>AH148</f>
        <v>0</v>
      </c>
      <c r="DA148">
        <f>AL148</f>
        <v>1</v>
      </c>
      <c r="DB148">
        <f t="shared" si="49"/>
        <v>0</v>
      </c>
      <c r="DC148">
        <f t="shared" si="50"/>
        <v>0</v>
      </c>
      <c r="DD148" t="s">
        <v>3</v>
      </c>
      <c r="DE148" t="s">
        <v>3</v>
      </c>
      <c r="DF148">
        <f>ROUND(ROUND(AE148,2)*CX148,2)</f>
        <v>0</v>
      </c>
      <c r="DG148">
        <f t="shared" si="55"/>
        <v>0</v>
      </c>
      <c r="DH148">
        <f t="shared" si="56"/>
        <v>0</v>
      </c>
      <c r="DI148">
        <f t="shared" si="47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ROW(Source!A136)</f>
        <v>136</v>
      </c>
      <c r="B149">
        <v>61054198</v>
      </c>
      <c r="C149">
        <v>61055300</v>
      </c>
      <c r="D149">
        <v>60134058</v>
      </c>
      <c r="E149">
        <v>1079</v>
      </c>
      <c r="F149">
        <v>1</v>
      </c>
      <c r="G149">
        <v>1079</v>
      </c>
      <c r="H149">
        <v>1</v>
      </c>
      <c r="I149" t="s">
        <v>368</v>
      </c>
      <c r="J149" t="s">
        <v>3</v>
      </c>
      <c r="K149" t="s">
        <v>369</v>
      </c>
      <c r="L149">
        <v>1191</v>
      </c>
      <c r="N149">
        <v>1013</v>
      </c>
      <c r="O149" t="s">
        <v>370</v>
      </c>
      <c r="P149" t="s">
        <v>370</v>
      </c>
      <c r="Q149">
        <v>1</v>
      </c>
      <c r="W149">
        <v>0</v>
      </c>
      <c r="X149">
        <v>476480486</v>
      </c>
      <c r="Y149">
        <f t="shared" si="48"/>
        <v>15.2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15.2</v>
      </c>
      <c r="AU149" t="s">
        <v>3</v>
      </c>
      <c r="AV149">
        <v>1</v>
      </c>
      <c r="AW149">
        <v>2</v>
      </c>
      <c r="AX149">
        <v>61055306</v>
      </c>
      <c r="AY149">
        <v>1</v>
      </c>
      <c r="AZ149">
        <v>0</v>
      </c>
      <c r="BA149">
        <v>170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ROUND(AT149*Source!I136*AH149*AL149,2)</f>
        <v>0</v>
      </c>
      <c r="CV149">
        <f>ROUND(Y149*Source!I136,9)</f>
        <v>0.30399999999999999</v>
      </c>
      <c r="CW149">
        <v>0</v>
      </c>
      <c r="CX149">
        <f>ROUND(Y149*Source!I136,9)</f>
        <v>0.30399999999999999</v>
      </c>
      <c r="CY149">
        <f>AD149</f>
        <v>0</v>
      </c>
      <c r="CZ149">
        <f>AH149</f>
        <v>0</v>
      </c>
      <c r="DA149">
        <f>AL149</f>
        <v>1</v>
      </c>
      <c r="DB149">
        <f t="shared" si="49"/>
        <v>0</v>
      </c>
      <c r="DC149">
        <f t="shared" si="50"/>
        <v>0</v>
      </c>
      <c r="DD149" t="s">
        <v>3</v>
      </c>
      <c r="DE149" t="s">
        <v>3</v>
      </c>
      <c r="DF149">
        <f>ROUND(ROUND(AE149,2)*CX149,2)</f>
        <v>0</v>
      </c>
      <c r="DG149">
        <f t="shared" si="55"/>
        <v>0</v>
      </c>
      <c r="DH149">
        <f t="shared" si="56"/>
        <v>0</v>
      </c>
      <c r="DI149">
        <f t="shared" si="47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ROW(Source!A137)</f>
        <v>137</v>
      </c>
      <c r="B150">
        <v>61054198</v>
      </c>
      <c r="C150">
        <v>61055309</v>
      </c>
      <c r="D150">
        <v>60134058</v>
      </c>
      <c r="E150">
        <v>1079</v>
      </c>
      <c r="F150">
        <v>1</v>
      </c>
      <c r="G150">
        <v>1079</v>
      </c>
      <c r="H150">
        <v>1</v>
      </c>
      <c r="I150" t="s">
        <v>368</v>
      </c>
      <c r="J150" t="s">
        <v>3</v>
      </c>
      <c r="K150" t="s">
        <v>369</v>
      </c>
      <c r="L150">
        <v>1191</v>
      </c>
      <c r="N150">
        <v>1013</v>
      </c>
      <c r="O150" t="s">
        <v>370</v>
      </c>
      <c r="P150" t="s">
        <v>370</v>
      </c>
      <c r="Q150">
        <v>1</v>
      </c>
      <c r="W150">
        <v>0</v>
      </c>
      <c r="X150">
        <v>476480486</v>
      </c>
      <c r="Y150">
        <f t="shared" si="48"/>
        <v>4.12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4.12</v>
      </c>
      <c r="AU150" t="s">
        <v>3</v>
      </c>
      <c r="AV150">
        <v>1</v>
      </c>
      <c r="AW150">
        <v>2</v>
      </c>
      <c r="AX150">
        <v>61055316</v>
      </c>
      <c r="AY150">
        <v>1</v>
      </c>
      <c r="AZ150">
        <v>0</v>
      </c>
      <c r="BA150">
        <v>172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U150">
        <f>ROUND(AT150*Source!I137*AH150*AL150,2)</f>
        <v>0</v>
      </c>
      <c r="CV150">
        <f>ROUND(Y150*Source!I137,9)</f>
        <v>0.42436000000000001</v>
      </c>
      <c r="CW150">
        <v>0</v>
      </c>
      <c r="CX150">
        <f>ROUND(Y150*Source!I137,9)</f>
        <v>0.42436000000000001</v>
      </c>
      <c r="CY150">
        <f>AD150</f>
        <v>0</v>
      </c>
      <c r="CZ150">
        <f>AH150</f>
        <v>0</v>
      </c>
      <c r="DA150">
        <f>AL150</f>
        <v>1</v>
      </c>
      <c r="DB150">
        <f t="shared" si="49"/>
        <v>0</v>
      </c>
      <c r="DC150">
        <f t="shared" si="50"/>
        <v>0</v>
      </c>
      <c r="DD150" t="s">
        <v>3</v>
      </c>
      <c r="DE150" t="s">
        <v>3</v>
      </c>
      <c r="DF150">
        <f>ROUND(ROUND(AE150,2)*CX150,2)</f>
        <v>0</v>
      </c>
      <c r="DG150">
        <f t="shared" si="55"/>
        <v>0</v>
      </c>
      <c r="DH150">
        <f t="shared" si="56"/>
        <v>0</v>
      </c>
      <c r="DI150">
        <f t="shared" si="47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ROW(Source!A137)</f>
        <v>137</v>
      </c>
      <c r="B151">
        <v>61054198</v>
      </c>
      <c r="C151">
        <v>61055309</v>
      </c>
      <c r="D151">
        <v>60231385</v>
      </c>
      <c r="E151">
        <v>1</v>
      </c>
      <c r="F151">
        <v>1</v>
      </c>
      <c r="G151">
        <v>1079</v>
      </c>
      <c r="H151">
        <v>2</v>
      </c>
      <c r="I151" t="s">
        <v>393</v>
      </c>
      <c r="J151" t="s">
        <v>394</v>
      </c>
      <c r="K151" t="s">
        <v>395</v>
      </c>
      <c r="L151">
        <v>1368</v>
      </c>
      <c r="N151">
        <v>1011</v>
      </c>
      <c r="O151" t="s">
        <v>79</v>
      </c>
      <c r="P151" t="s">
        <v>79</v>
      </c>
      <c r="Q151">
        <v>1</v>
      </c>
      <c r="W151">
        <v>0</v>
      </c>
      <c r="X151">
        <v>654681671</v>
      </c>
      <c r="Y151">
        <f t="shared" si="48"/>
        <v>0.03</v>
      </c>
      <c r="AA151">
        <v>0</v>
      </c>
      <c r="AB151">
        <v>1451.26</v>
      </c>
      <c r="AC151">
        <v>735.58</v>
      </c>
      <c r="AD151">
        <v>0</v>
      </c>
      <c r="AE151">
        <v>0</v>
      </c>
      <c r="AF151">
        <v>83.1</v>
      </c>
      <c r="AG151">
        <v>12.62</v>
      </c>
      <c r="AH151">
        <v>0</v>
      </c>
      <c r="AI151">
        <v>1</v>
      </c>
      <c r="AJ151">
        <v>16.68</v>
      </c>
      <c r="AK151">
        <v>55.67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0.03</v>
      </c>
      <c r="AU151" t="s">
        <v>3</v>
      </c>
      <c r="AV151">
        <v>0</v>
      </c>
      <c r="AW151">
        <v>2</v>
      </c>
      <c r="AX151">
        <v>61055317</v>
      </c>
      <c r="AY151">
        <v>1</v>
      </c>
      <c r="AZ151">
        <v>0</v>
      </c>
      <c r="BA151">
        <v>173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ROUND(Y151*Source!I137*DO151,9)</f>
        <v>3.8995799999999997E-2</v>
      </c>
      <c r="CX151">
        <f>ROUND(Y151*Source!I137,9)</f>
        <v>3.0899999999999999E-3</v>
      </c>
      <c r="CY151">
        <f>AB151</f>
        <v>1451.26</v>
      </c>
      <c r="CZ151">
        <f>AF151</f>
        <v>83.1</v>
      </c>
      <c r="DA151">
        <f>AJ151</f>
        <v>16.68</v>
      </c>
      <c r="DB151">
        <f t="shared" si="49"/>
        <v>2.4900000000000002</v>
      </c>
      <c r="DC151">
        <f t="shared" si="50"/>
        <v>0.38</v>
      </c>
      <c r="DD151" t="s">
        <v>3</v>
      </c>
      <c r="DE151" t="s">
        <v>3</v>
      </c>
      <c r="DF151">
        <f>ROUND(ROUND(AE151,2)*CX151,2)</f>
        <v>0</v>
      </c>
      <c r="DG151">
        <f>ROUND(ROUND(AF151*AJ151,2)*CX151,2)</f>
        <v>4.28</v>
      </c>
      <c r="DH151">
        <f>ROUND(ROUND(AG151*AK151,2)*CX151,2)</f>
        <v>2.17</v>
      </c>
      <c r="DI151">
        <f t="shared" si="47"/>
        <v>0</v>
      </c>
      <c r="DJ151">
        <f>DG151</f>
        <v>4.28</v>
      </c>
      <c r="DK151">
        <v>0</v>
      </c>
      <c r="DL151" t="s">
        <v>374</v>
      </c>
      <c r="DM151">
        <v>0</v>
      </c>
      <c r="DN151" t="s">
        <v>370</v>
      </c>
      <c r="DO151">
        <v>12.62</v>
      </c>
    </row>
    <row r="152" spans="1:119" x14ac:dyDescent="0.2">
      <c r="A152">
        <f>ROW(Source!A137)</f>
        <v>137</v>
      </c>
      <c r="B152">
        <v>61054198</v>
      </c>
      <c r="C152">
        <v>61055309</v>
      </c>
      <c r="D152">
        <v>60223383</v>
      </c>
      <c r="E152">
        <v>1</v>
      </c>
      <c r="F152">
        <v>1</v>
      </c>
      <c r="G152">
        <v>1079</v>
      </c>
      <c r="H152">
        <v>3</v>
      </c>
      <c r="I152" t="s">
        <v>524</v>
      </c>
      <c r="J152" t="s">
        <v>525</v>
      </c>
      <c r="K152" t="s">
        <v>526</v>
      </c>
      <c r="L152">
        <v>1356</v>
      </c>
      <c r="N152">
        <v>1010</v>
      </c>
      <c r="O152" t="s">
        <v>502</v>
      </c>
      <c r="P152" t="s">
        <v>502</v>
      </c>
      <c r="Q152">
        <v>1000</v>
      </c>
      <c r="W152">
        <v>0</v>
      </c>
      <c r="X152">
        <v>-1015285283</v>
      </c>
      <c r="Y152">
        <f t="shared" si="48"/>
        <v>5.0000000000000001E-3</v>
      </c>
      <c r="AA152">
        <v>1527.69</v>
      </c>
      <c r="AB152">
        <v>0</v>
      </c>
      <c r="AC152">
        <v>0</v>
      </c>
      <c r="AD152">
        <v>0</v>
      </c>
      <c r="AE152">
        <v>226.66</v>
      </c>
      <c r="AF152">
        <v>0</v>
      </c>
      <c r="AG152">
        <v>0</v>
      </c>
      <c r="AH152">
        <v>0</v>
      </c>
      <c r="AI152">
        <v>6.74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5.0000000000000001E-3</v>
      </c>
      <c r="AU152" t="s">
        <v>3</v>
      </c>
      <c r="AV152">
        <v>0</v>
      </c>
      <c r="AW152">
        <v>2</v>
      </c>
      <c r="AX152">
        <v>61055318</v>
      </c>
      <c r="AY152">
        <v>1</v>
      </c>
      <c r="AZ152">
        <v>0</v>
      </c>
      <c r="BA152">
        <v>174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ROUND(Y152*Source!I137,9)</f>
        <v>5.1500000000000005E-4</v>
      </c>
      <c r="CY152">
        <f>AA152</f>
        <v>1527.69</v>
      </c>
      <c r="CZ152">
        <f>AE152</f>
        <v>226.66</v>
      </c>
      <c r="DA152">
        <f>AI152</f>
        <v>6.74</v>
      </c>
      <c r="DB152">
        <f t="shared" si="49"/>
        <v>1.1299999999999999</v>
      </c>
      <c r="DC152">
        <f t="shared" si="50"/>
        <v>0</v>
      </c>
      <c r="DD152" t="s">
        <v>3</v>
      </c>
      <c r="DE152" t="s">
        <v>3</v>
      </c>
      <c r="DF152">
        <f>ROUND(ROUND(AE152*AI152,2)*CX152,2)</f>
        <v>0.79</v>
      </c>
      <c r="DG152">
        <f>ROUND(ROUND(AF152,2)*CX152,2)</f>
        <v>0</v>
      </c>
      <c r="DH152">
        <f>ROUND(ROUND(AG152,2)*CX152,2)</f>
        <v>0</v>
      </c>
      <c r="DI152">
        <f t="shared" si="47"/>
        <v>0</v>
      </c>
      <c r="DJ152">
        <f>DF152</f>
        <v>0.79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ROW(Source!A137)</f>
        <v>137</v>
      </c>
      <c r="B153">
        <v>61054198</v>
      </c>
      <c r="C153">
        <v>61055309</v>
      </c>
      <c r="D153">
        <v>60223794</v>
      </c>
      <c r="E153">
        <v>1</v>
      </c>
      <c r="F153">
        <v>1</v>
      </c>
      <c r="G153">
        <v>1079</v>
      </c>
      <c r="H153">
        <v>3</v>
      </c>
      <c r="I153" t="s">
        <v>554</v>
      </c>
      <c r="J153" t="s">
        <v>555</v>
      </c>
      <c r="K153" t="s">
        <v>556</v>
      </c>
      <c r="L153">
        <v>1355</v>
      </c>
      <c r="N153">
        <v>1010</v>
      </c>
      <c r="O153" t="s">
        <v>62</v>
      </c>
      <c r="P153" t="s">
        <v>62</v>
      </c>
      <c r="Q153">
        <v>100</v>
      </c>
      <c r="W153">
        <v>0</v>
      </c>
      <c r="X153">
        <v>1222803544</v>
      </c>
      <c r="Y153">
        <f t="shared" si="48"/>
        <v>0.3</v>
      </c>
      <c r="AA153">
        <v>2340.7800000000002</v>
      </c>
      <c r="AB153">
        <v>0</v>
      </c>
      <c r="AC153">
        <v>0</v>
      </c>
      <c r="AD153">
        <v>0</v>
      </c>
      <c r="AE153">
        <v>323.76</v>
      </c>
      <c r="AF153">
        <v>0</v>
      </c>
      <c r="AG153">
        <v>0</v>
      </c>
      <c r="AH153">
        <v>0</v>
      </c>
      <c r="AI153">
        <v>7.23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0.3</v>
      </c>
      <c r="AU153" t="s">
        <v>3</v>
      </c>
      <c r="AV153">
        <v>0</v>
      </c>
      <c r="AW153">
        <v>2</v>
      </c>
      <c r="AX153">
        <v>61055319</v>
      </c>
      <c r="AY153">
        <v>1</v>
      </c>
      <c r="AZ153">
        <v>0</v>
      </c>
      <c r="BA153">
        <v>175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ROUND(Y153*Source!I137,9)</f>
        <v>3.09E-2</v>
      </c>
      <c r="CY153">
        <f>AA153</f>
        <v>2340.7800000000002</v>
      </c>
      <c r="CZ153">
        <f>AE153</f>
        <v>323.76</v>
      </c>
      <c r="DA153">
        <f>AI153</f>
        <v>7.23</v>
      </c>
      <c r="DB153">
        <f t="shared" si="49"/>
        <v>97.13</v>
      </c>
      <c r="DC153">
        <f t="shared" si="50"/>
        <v>0</v>
      </c>
      <c r="DD153" t="s">
        <v>3</v>
      </c>
      <c r="DE153" t="s">
        <v>3</v>
      </c>
      <c r="DF153">
        <f>ROUND(ROUND(AE153*AI153,2)*CX153,2)</f>
        <v>72.33</v>
      </c>
      <c r="DG153">
        <f>ROUND(ROUND(AF153,2)*CX153,2)</f>
        <v>0</v>
      </c>
      <c r="DH153">
        <f>ROUND(ROUND(AG153,2)*CX153,2)</f>
        <v>0</v>
      </c>
      <c r="DI153">
        <f t="shared" si="47"/>
        <v>0</v>
      </c>
      <c r="DJ153">
        <f>DF153</f>
        <v>72.33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ROW(Source!A137)</f>
        <v>137</v>
      </c>
      <c r="B154">
        <v>61054198</v>
      </c>
      <c r="C154">
        <v>61055309</v>
      </c>
      <c r="D154">
        <v>60223044</v>
      </c>
      <c r="E154">
        <v>1</v>
      </c>
      <c r="F154">
        <v>1</v>
      </c>
      <c r="G154">
        <v>1079</v>
      </c>
      <c r="H154">
        <v>3</v>
      </c>
      <c r="I154" t="s">
        <v>542</v>
      </c>
      <c r="J154" t="s">
        <v>543</v>
      </c>
      <c r="K154" t="s">
        <v>544</v>
      </c>
      <c r="L154">
        <v>1301</v>
      </c>
      <c r="N154">
        <v>1003</v>
      </c>
      <c r="O154" t="s">
        <v>53</v>
      </c>
      <c r="P154" t="s">
        <v>53</v>
      </c>
      <c r="Q154">
        <v>1</v>
      </c>
      <c r="W154">
        <v>0</v>
      </c>
      <c r="X154">
        <v>-1671344812</v>
      </c>
      <c r="Y154">
        <f t="shared" si="48"/>
        <v>5.5</v>
      </c>
      <c r="AA154">
        <v>4.72</v>
      </c>
      <c r="AB154">
        <v>0</v>
      </c>
      <c r="AC154">
        <v>0</v>
      </c>
      <c r="AD154">
        <v>0</v>
      </c>
      <c r="AE154">
        <v>0.7</v>
      </c>
      <c r="AF154">
        <v>0</v>
      </c>
      <c r="AG154">
        <v>0</v>
      </c>
      <c r="AH154">
        <v>0</v>
      </c>
      <c r="AI154">
        <v>6.74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5.5</v>
      </c>
      <c r="AU154" t="s">
        <v>3</v>
      </c>
      <c r="AV154">
        <v>0</v>
      </c>
      <c r="AW154">
        <v>2</v>
      </c>
      <c r="AX154">
        <v>61055320</v>
      </c>
      <c r="AY154">
        <v>1</v>
      </c>
      <c r="AZ154">
        <v>0</v>
      </c>
      <c r="BA154">
        <v>176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ROUND(Y154*Source!I137,9)</f>
        <v>0.5665</v>
      </c>
      <c r="CY154">
        <f>AA154</f>
        <v>4.72</v>
      </c>
      <c r="CZ154">
        <f>AE154</f>
        <v>0.7</v>
      </c>
      <c r="DA154">
        <f>AI154</f>
        <v>6.74</v>
      </c>
      <c r="DB154">
        <f t="shared" si="49"/>
        <v>3.85</v>
      </c>
      <c r="DC154">
        <f t="shared" si="50"/>
        <v>0</v>
      </c>
      <c r="DD154" t="s">
        <v>3</v>
      </c>
      <c r="DE154" t="s">
        <v>3</v>
      </c>
      <c r="DF154">
        <f>ROUND(ROUND(AE154*AI154,2)*CX154,2)</f>
        <v>2.67</v>
      </c>
      <c r="DG154">
        <f>ROUND(ROUND(AF154,2)*CX154,2)</f>
        <v>0</v>
      </c>
      <c r="DH154">
        <f>ROUND(ROUND(AG154,2)*CX154,2)</f>
        <v>0</v>
      </c>
      <c r="DI154">
        <f t="shared" si="47"/>
        <v>0</v>
      </c>
      <c r="DJ154">
        <f>DF154</f>
        <v>2.67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ROW(Source!A137)</f>
        <v>137</v>
      </c>
      <c r="B155">
        <v>61054198</v>
      </c>
      <c r="C155">
        <v>61055309</v>
      </c>
      <c r="D155">
        <v>60223046</v>
      </c>
      <c r="E155">
        <v>1</v>
      </c>
      <c r="F155">
        <v>1</v>
      </c>
      <c r="G155">
        <v>1079</v>
      </c>
      <c r="H155">
        <v>3</v>
      </c>
      <c r="I155" t="s">
        <v>545</v>
      </c>
      <c r="J155" t="s">
        <v>546</v>
      </c>
      <c r="K155" t="s">
        <v>547</v>
      </c>
      <c r="L155">
        <v>1356</v>
      </c>
      <c r="N155">
        <v>1010</v>
      </c>
      <c r="O155" t="s">
        <v>502</v>
      </c>
      <c r="P155" t="s">
        <v>502</v>
      </c>
      <c r="Q155">
        <v>1000</v>
      </c>
      <c r="W155">
        <v>0</v>
      </c>
      <c r="X155">
        <v>-1164809856</v>
      </c>
      <c r="Y155">
        <f t="shared" si="48"/>
        <v>0.02</v>
      </c>
      <c r="AA155">
        <v>212.58</v>
      </c>
      <c r="AB155">
        <v>0</v>
      </c>
      <c r="AC155">
        <v>0</v>
      </c>
      <c r="AD155">
        <v>0</v>
      </c>
      <c r="AE155">
        <v>6.44</v>
      </c>
      <c r="AF155">
        <v>0</v>
      </c>
      <c r="AG155">
        <v>0</v>
      </c>
      <c r="AH155">
        <v>0</v>
      </c>
      <c r="AI155">
        <v>33.01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0.02</v>
      </c>
      <c r="AU155" t="s">
        <v>3</v>
      </c>
      <c r="AV155">
        <v>0</v>
      </c>
      <c r="AW155">
        <v>2</v>
      </c>
      <c r="AX155">
        <v>61055321</v>
      </c>
      <c r="AY155">
        <v>1</v>
      </c>
      <c r="AZ155">
        <v>0</v>
      </c>
      <c r="BA155">
        <v>177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ROUND(Y155*Source!I137,9)</f>
        <v>2.0600000000000002E-3</v>
      </c>
      <c r="CY155">
        <f>AA155</f>
        <v>212.58</v>
      </c>
      <c r="CZ155">
        <f>AE155</f>
        <v>6.44</v>
      </c>
      <c r="DA155">
        <f>AI155</f>
        <v>33.01</v>
      </c>
      <c r="DB155">
        <f t="shared" si="49"/>
        <v>0.13</v>
      </c>
      <c r="DC155">
        <f t="shared" si="50"/>
        <v>0</v>
      </c>
      <c r="DD155" t="s">
        <v>3</v>
      </c>
      <c r="DE155" t="s">
        <v>3</v>
      </c>
      <c r="DF155">
        <f>ROUND(ROUND(AE155*AI155,2)*CX155,2)</f>
        <v>0.44</v>
      </c>
      <c r="DG155">
        <f>ROUND(ROUND(AF155,2)*CX155,2)</f>
        <v>0</v>
      </c>
      <c r="DH155">
        <f>ROUND(ROUND(AG155,2)*CX155,2)</f>
        <v>0</v>
      </c>
      <c r="DI155">
        <f t="shared" si="47"/>
        <v>0</v>
      </c>
      <c r="DJ155">
        <f>DF155</f>
        <v>0.44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ROW(Source!A138)</f>
        <v>138</v>
      </c>
      <c r="B156">
        <v>61054198</v>
      </c>
      <c r="C156">
        <v>61055325</v>
      </c>
      <c r="D156">
        <v>60134058</v>
      </c>
      <c r="E156">
        <v>1079</v>
      </c>
      <c r="F156">
        <v>1</v>
      </c>
      <c r="G156">
        <v>1079</v>
      </c>
      <c r="H156">
        <v>1</v>
      </c>
      <c r="I156" t="s">
        <v>368</v>
      </c>
      <c r="J156" t="s">
        <v>3</v>
      </c>
      <c r="K156" t="s">
        <v>369</v>
      </c>
      <c r="L156">
        <v>1191</v>
      </c>
      <c r="N156">
        <v>1013</v>
      </c>
      <c r="O156" t="s">
        <v>370</v>
      </c>
      <c r="P156" t="s">
        <v>370</v>
      </c>
      <c r="Q156">
        <v>1</v>
      </c>
      <c r="W156">
        <v>0</v>
      </c>
      <c r="X156">
        <v>476480486</v>
      </c>
      <c r="Y156">
        <f t="shared" si="48"/>
        <v>3.09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3.09</v>
      </c>
      <c r="AU156" t="s">
        <v>3</v>
      </c>
      <c r="AV156">
        <v>1</v>
      </c>
      <c r="AW156">
        <v>2</v>
      </c>
      <c r="AX156">
        <v>61055326</v>
      </c>
      <c r="AY156">
        <v>1</v>
      </c>
      <c r="AZ156">
        <v>0</v>
      </c>
      <c r="BA156">
        <v>179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U156">
        <f>ROUND(AT156*Source!I138*AH156*AL156,2)</f>
        <v>0</v>
      </c>
      <c r="CV156">
        <f>ROUND(Y156*Source!I138,9)</f>
        <v>1.18038</v>
      </c>
      <c r="CW156">
        <v>0</v>
      </c>
      <c r="CX156">
        <f>ROUND(Y156*Source!I138,9)</f>
        <v>1.18038</v>
      </c>
      <c r="CY156">
        <f>AD156</f>
        <v>0</v>
      </c>
      <c r="CZ156">
        <f>AH156</f>
        <v>0</v>
      </c>
      <c r="DA156">
        <f>AL156</f>
        <v>1</v>
      </c>
      <c r="DB156">
        <f t="shared" si="49"/>
        <v>0</v>
      </c>
      <c r="DC156">
        <f t="shared" si="50"/>
        <v>0</v>
      </c>
      <c r="DD156" t="s">
        <v>3</v>
      </c>
      <c r="DE156" t="s">
        <v>3</v>
      </c>
      <c r="DF156">
        <f>ROUND(ROUND(AE156,2)*CX156,2)</f>
        <v>0</v>
      </c>
      <c r="DG156">
        <f>ROUND(ROUND(AF156,2)*CX156,2)</f>
        <v>0</v>
      </c>
      <c r="DH156">
        <f>ROUND(ROUND(AG156,2)*CX156,2)</f>
        <v>0</v>
      </c>
      <c r="DI156">
        <f t="shared" si="47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ROW(Source!A138)</f>
        <v>138</v>
      </c>
      <c r="B157">
        <v>61054198</v>
      </c>
      <c r="C157">
        <v>61055325</v>
      </c>
      <c r="D157">
        <v>60231385</v>
      </c>
      <c r="E157">
        <v>1</v>
      </c>
      <c r="F157">
        <v>1</v>
      </c>
      <c r="G157">
        <v>1079</v>
      </c>
      <c r="H157">
        <v>2</v>
      </c>
      <c r="I157" t="s">
        <v>393</v>
      </c>
      <c r="J157" t="s">
        <v>394</v>
      </c>
      <c r="K157" t="s">
        <v>395</v>
      </c>
      <c r="L157">
        <v>1368</v>
      </c>
      <c r="N157">
        <v>1011</v>
      </c>
      <c r="O157" t="s">
        <v>79</v>
      </c>
      <c r="P157" t="s">
        <v>79</v>
      </c>
      <c r="Q157">
        <v>1</v>
      </c>
      <c r="W157">
        <v>0</v>
      </c>
      <c r="X157">
        <v>654681671</v>
      </c>
      <c r="Y157">
        <f t="shared" si="48"/>
        <v>0.01</v>
      </c>
      <c r="AA157">
        <v>0</v>
      </c>
      <c r="AB157">
        <v>1451.26</v>
      </c>
      <c r="AC157">
        <v>735.58</v>
      </c>
      <c r="AD157">
        <v>0</v>
      </c>
      <c r="AE157">
        <v>0</v>
      </c>
      <c r="AF157">
        <v>83.1</v>
      </c>
      <c r="AG157">
        <v>12.62</v>
      </c>
      <c r="AH157">
        <v>0</v>
      </c>
      <c r="AI157">
        <v>1</v>
      </c>
      <c r="AJ157">
        <v>16.68</v>
      </c>
      <c r="AK157">
        <v>55.67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0.01</v>
      </c>
      <c r="AU157" t="s">
        <v>3</v>
      </c>
      <c r="AV157">
        <v>0</v>
      </c>
      <c r="AW157">
        <v>2</v>
      </c>
      <c r="AX157">
        <v>61055327</v>
      </c>
      <c r="AY157">
        <v>1</v>
      </c>
      <c r="AZ157">
        <v>0</v>
      </c>
      <c r="BA157">
        <v>180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ROUND(Y157*Source!I138*DO157,9)</f>
        <v>4.8208399999999998E-2</v>
      </c>
      <c r="CX157">
        <f>ROUND(Y157*Source!I138,9)</f>
        <v>3.82E-3</v>
      </c>
      <c r="CY157">
        <f>AB157</f>
        <v>1451.26</v>
      </c>
      <c r="CZ157">
        <f>AF157</f>
        <v>83.1</v>
      </c>
      <c r="DA157">
        <f>AJ157</f>
        <v>16.68</v>
      </c>
      <c r="DB157">
        <f t="shared" si="49"/>
        <v>0.83</v>
      </c>
      <c r="DC157">
        <f t="shared" si="50"/>
        <v>0.13</v>
      </c>
      <c r="DD157" t="s">
        <v>3</v>
      </c>
      <c r="DE157" t="s">
        <v>3</v>
      </c>
      <c r="DF157">
        <f>ROUND(ROUND(AE157,2)*CX157,2)</f>
        <v>0</v>
      </c>
      <c r="DG157">
        <f>ROUND(ROUND(AF157*AJ157,2)*CX157,2)</f>
        <v>5.29</v>
      </c>
      <c r="DH157">
        <f>ROUND(ROUND(AG157*AK157,2)*CX157,2)</f>
        <v>2.68</v>
      </c>
      <c r="DI157">
        <f t="shared" si="47"/>
        <v>0</v>
      </c>
      <c r="DJ157">
        <f>DG157</f>
        <v>5.29</v>
      </c>
      <c r="DK157">
        <v>0</v>
      </c>
      <c r="DL157" t="s">
        <v>374</v>
      </c>
      <c r="DM157">
        <v>0</v>
      </c>
      <c r="DN157" t="s">
        <v>370</v>
      </c>
      <c r="DO157">
        <v>12.62</v>
      </c>
    </row>
    <row r="158" spans="1:119" x14ac:dyDescent="0.2">
      <c r="A158">
        <f>ROW(Source!A138)</f>
        <v>138</v>
      </c>
      <c r="B158">
        <v>61054198</v>
      </c>
      <c r="C158">
        <v>61055325</v>
      </c>
      <c r="D158">
        <v>60223383</v>
      </c>
      <c r="E158">
        <v>1</v>
      </c>
      <c r="F158">
        <v>1</v>
      </c>
      <c r="G158">
        <v>1079</v>
      </c>
      <c r="H158">
        <v>3</v>
      </c>
      <c r="I158" t="s">
        <v>524</v>
      </c>
      <c r="J158" t="s">
        <v>525</v>
      </c>
      <c r="K158" t="s">
        <v>526</v>
      </c>
      <c r="L158">
        <v>1356</v>
      </c>
      <c r="N158">
        <v>1010</v>
      </c>
      <c r="O158" t="s">
        <v>502</v>
      </c>
      <c r="P158" t="s">
        <v>502</v>
      </c>
      <c r="Q158">
        <v>1000</v>
      </c>
      <c r="W158">
        <v>0</v>
      </c>
      <c r="X158">
        <v>-1015285283</v>
      </c>
      <c r="Y158">
        <f t="shared" si="48"/>
        <v>5.0000000000000001E-3</v>
      </c>
      <c r="AA158">
        <v>1527.69</v>
      </c>
      <c r="AB158">
        <v>0</v>
      </c>
      <c r="AC158">
        <v>0</v>
      </c>
      <c r="AD158">
        <v>0</v>
      </c>
      <c r="AE158">
        <v>226.66</v>
      </c>
      <c r="AF158">
        <v>0</v>
      </c>
      <c r="AG158">
        <v>0</v>
      </c>
      <c r="AH158">
        <v>0</v>
      </c>
      <c r="AI158">
        <v>6.74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5.0000000000000001E-3</v>
      </c>
      <c r="AU158" t="s">
        <v>3</v>
      </c>
      <c r="AV158">
        <v>0</v>
      </c>
      <c r="AW158">
        <v>2</v>
      </c>
      <c r="AX158">
        <v>61055328</v>
      </c>
      <c r="AY158">
        <v>1</v>
      </c>
      <c r="AZ158">
        <v>0</v>
      </c>
      <c r="BA158">
        <v>181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ROUND(Y158*Source!I138,9)</f>
        <v>1.91E-3</v>
      </c>
      <c r="CY158">
        <f>AA158</f>
        <v>1527.69</v>
      </c>
      <c r="CZ158">
        <f>AE158</f>
        <v>226.66</v>
      </c>
      <c r="DA158">
        <f>AI158</f>
        <v>6.74</v>
      </c>
      <c r="DB158">
        <f t="shared" si="49"/>
        <v>1.1299999999999999</v>
      </c>
      <c r="DC158">
        <f t="shared" si="50"/>
        <v>0</v>
      </c>
      <c r="DD158" t="s">
        <v>3</v>
      </c>
      <c r="DE158" t="s">
        <v>3</v>
      </c>
      <c r="DF158">
        <f>ROUND(ROUND(AE158*AI158,2)*CX158,2)</f>
        <v>2.92</v>
      </c>
      <c r="DG158">
        <f>ROUND(ROUND(AF158,2)*CX158,2)</f>
        <v>0</v>
      </c>
      <c r="DH158">
        <f>ROUND(ROUND(AG158,2)*CX158,2)</f>
        <v>0</v>
      </c>
      <c r="DI158">
        <f t="shared" si="47"/>
        <v>0</v>
      </c>
      <c r="DJ158">
        <f>DF158</f>
        <v>2.92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ROW(Source!A138)</f>
        <v>138</v>
      </c>
      <c r="B159">
        <v>61054198</v>
      </c>
      <c r="C159">
        <v>61055325</v>
      </c>
      <c r="D159">
        <v>60223794</v>
      </c>
      <c r="E159">
        <v>1</v>
      </c>
      <c r="F159">
        <v>1</v>
      </c>
      <c r="G159">
        <v>1079</v>
      </c>
      <c r="H159">
        <v>3</v>
      </c>
      <c r="I159" t="s">
        <v>554</v>
      </c>
      <c r="J159" t="s">
        <v>555</v>
      </c>
      <c r="K159" t="s">
        <v>556</v>
      </c>
      <c r="L159">
        <v>1355</v>
      </c>
      <c r="N159">
        <v>1010</v>
      </c>
      <c r="O159" t="s">
        <v>62</v>
      </c>
      <c r="P159" t="s">
        <v>62</v>
      </c>
      <c r="Q159">
        <v>100</v>
      </c>
      <c r="W159">
        <v>0</v>
      </c>
      <c r="X159">
        <v>1222803544</v>
      </c>
      <c r="Y159">
        <f t="shared" si="48"/>
        <v>0.26</v>
      </c>
      <c r="AA159">
        <v>2340.7800000000002</v>
      </c>
      <c r="AB159">
        <v>0</v>
      </c>
      <c r="AC159">
        <v>0</v>
      </c>
      <c r="AD159">
        <v>0</v>
      </c>
      <c r="AE159">
        <v>323.76</v>
      </c>
      <c r="AF159">
        <v>0</v>
      </c>
      <c r="AG159">
        <v>0</v>
      </c>
      <c r="AH159">
        <v>0</v>
      </c>
      <c r="AI159">
        <v>7.23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0.26</v>
      </c>
      <c r="AU159" t="s">
        <v>3</v>
      </c>
      <c r="AV159">
        <v>0</v>
      </c>
      <c r="AW159">
        <v>2</v>
      </c>
      <c r="AX159">
        <v>61055329</v>
      </c>
      <c r="AY159">
        <v>1</v>
      </c>
      <c r="AZ159">
        <v>0</v>
      </c>
      <c r="BA159">
        <v>182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ROUND(Y159*Source!I138,9)</f>
        <v>9.9320000000000006E-2</v>
      </c>
      <c r="CY159">
        <f>AA159</f>
        <v>2340.7800000000002</v>
      </c>
      <c r="CZ159">
        <f>AE159</f>
        <v>323.76</v>
      </c>
      <c r="DA159">
        <f>AI159</f>
        <v>7.23</v>
      </c>
      <c r="DB159">
        <f t="shared" si="49"/>
        <v>84.18</v>
      </c>
      <c r="DC159">
        <f t="shared" si="50"/>
        <v>0</v>
      </c>
      <c r="DD159" t="s">
        <v>3</v>
      </c>
      <c r="DE159" t="s">
        <v>3</v>
      </c>
      <c r="DF159">
        <f>ROUND(ROUND(AE159*AI159,2)*CX159,2)</f>
        <v>232.49</v>
      </c>
      <c r="DG159">
        <f>ROUND(ROUND(AF159,2)*CX159,2)</f>
        <v>0</v>
      </c>
      <c r="DH159">
        <f>ROUND(ROUND(AG159,2)*CX159,2)</f>
        <v>0</v>
      </c>
      <c r="DI159">
        <f t="shared" si="47"/>
        <v>0</v>
      </c>
      <c r="DJ159">
        <f>DF159</f>
        <v>232.49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ROW(Source!A138)</f>
        <v>138</v>
      </c>
      <c r="B160">
        <v>61054198</v>
      </c>
      <c r="C160">
        <v>61055325</v>
      </c>
      <c r="D160">
        <v>60223044</v>
      </c>
      <c r="E160">
        <v>1</v>
      </c>
      <c r="F160">
        <v>1</v>
      </c>
      <c r="G160">
        <v>1079</v>
      </c>
      <c r="H160">
        <v>3</v>
      </c>
      <c r="I160" t="s">
        <v>542</v>
      </c>
      <c r="J160" t="s">
        <v>543</v>
      </c>
      <c r="K160" t="s">
        <v>544</v>
      </c>
      <c r="L160">
        <v>1301</v>
      </c>
      <c r="N160">
        <v>1003</v>
      </c>
      <c r="O160" t="s">
        <v>53</v>
      </c>
      <c r="P160" t="s">
        <v>53</v>
      </c>
      <c r="Q160">
        <v>1</v>
      </c>
      <c r="W160">
        <v>0</v>
      </c>
      <c r="X160">
        <v>-1671344812</v>
      </c>
      <c r="Y160">
        <f t="shared" si="48"/>
        <v>5</v>
      </c>
      <c r="AA160">
        <v>4.72</v>
      </c>
      <c r="AB160">
        <v>0</v>
      </c>
      <c r="AC160">
        <v>0</v>
      </c>
      <c r="AD160">
        <v>0</v>
      </c>
      <c r="AE160">
        <v>0.7</v>
      </c>
      <c r="AF160">
        <v>0</v>
      </c>
      <c r="AG160">
        <v>0</v>
      </c>
      <c r="AH160">
        <v>0</v>
      </c>
      <c r="AI160">
        <v>6.74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5</v>
      </c>
      <c r="AU160" t="s">
        <v>3</v>
      </c>
      <c r="AV160">
        <v>0</v>
      </c>
      <c r="AW160">
        <v>2</v>
      </c>
      <c r="AX160">
        <v>61055330</v>
      </c>
      <c r="AY160">
        <v>1</v>
      </c>
      <c r="AZ160">
        <v>0</v>
      </c>
      <c r="BA160">
        <v>183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ROUND(Y160*Source!I138,9)</f>
        <v>1.91</v>
      </c>
      <c r="CY160">
        <f>AA160</f>
        <v>4.72</v>
      </c>
      <c r="CZ160">
        <f>AE160</f>
        <v>0.7</v>
      </c>
      <c r="DA160">
        <f>AI160</f>
        <v>6.74</v>
      </c>
      <c r="DB160">
        <f t="shared" si="49"/>
        <v>3.5</v>
      </c>
      <c r="DC160">
        <f t="shared" si="50"/>
        <v>0</v>
      </c>
      <c r="DD160" t="s">
        <v>3</v>
      </c>
      <c r="DE160" t="s">
        <v>3</v>
      </c>
      <c r="DF160">
        <f>ROUND(ROUND(AE160*AI160,2)*CX160,2)</f>
        <v>9.02</v>
      </c>
      <c r="DG160">
        <f>ROUND(ROUND(AF160,2)*CX160,2)</f>
        <v>0</v>
      </c>
      <c r="DH160">
        <f>ROUND(ROUND(AG160,2)*CX160,2)</f>
        <v>0</v>
      </c>
      <c r="DI160">
        <f t="shared" si="47"/>
        <v>0</v>
      </c>
      <c r="DJ160">
        <f>DF160</f>
        <v>9.02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ROW(Source!A138)</f>
        <v>138</v>
      </c>
      <c r="B161">
        <v>61054198</v>
      </c>
      <c r="C161">
        <v>61055325</v>
      </c>
      <c r="D161">
        <v>60223046</v>
      </c>
      <c r="E161">
        <v>1</v>
      </c>
      <c r="F161">
        <v>1</v>
      </c>
      <c r="G161">
        <v>1079</v>
      </c>
      <c r="H161">
        <v>3</v>
      </c>
      <c r="I161" t="s">
        <v>545</v>
      </c>
      <c r="J161" t="s">
        <v>546</v>
      </c>
      <c r="K161" t="s">
        <v>547</v>
      </c>
      <c r="L161">
        <v>1356</v>
      </c>
      <c r="N161">
        <v>1010</v>
      </c>
      <c r="O161" t="s">
        <v>502</v>
      </c>
      <c r="P161" t="s">
        <v>502</v>
      </c>
      <c r="Q161">
        <v>1000</v>
      </c>
      <c r="W161">
        <v>0</v>
      </c>
      <c r="X161">
        <v>-1164809856</v>
      </c>
      <c r="Y161">
        <f t="shared" si="48"/>
        <v>0.02</v>
      </c>
      <c r="AA161">
        <v>212.58</v>
      </c>
      <c r="AB161">
        <v>0</v>
      </c>
      <c r="AC161">
        <v>0</v>
      </c>
      <c r="AD161">
        <v>0</v>
      </c>
      <c r="AE161">
        <v>6.44</v>
      </c>
      <c r="AF161">
        <v>0</v>
      </c>
      <c r="AG161">
        <v>0</v>
      </c>
      <c r="AH161">
        <v>0</v>
      </c>
      <c r="AI161">
        <v>33.01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0.02</v>
      </c>
      <c r="AU161" t="s">
        <v>3</v>
      </c>
      <c r="AV161">
        <v>0</v>
      </c>
      <c r="AW161">
        <v>2</v>
      </c>
      <c r="AX161">
        <v>61055331</v>
      </c>
      <c r="AY161">
        <v>1</v>
      </c>
      <c r="AZ161">
        <v>0</v>
      </c>
      <c r="BA161">
        <v>184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ROUND(Y161*Source!I138,9)</f>
        <v>7.6400000000000001E-3</v>
      </c>
      <c r="CY161">
        <f>AA161</f>
        <v>212.58</v>
      </c>
      <c r="CZ161">
        <f>AE161</f>
        <v>6.44</v>
      </c>
      <c r="DA161">
        <f>AI161</f>
        <v>33.01</v>
      </c>
      <c r="DB161">
        <f t="shared" si="49"/>
        <v>0.13</v>
      </c>
      <c r="DC161">
        <f t="shared" si="50"/>
        <v>0</v>
      </c>
      <c r="DD161" t="s">
        <v>3</v>
      </c>
      <c r="DE161" t="s">
        <v>3</v>
      </c>
      <c r="DF161">
        <f>ROUND(ROUND(AE161*AI161,2)*CX161,2)</f>
        <v>1.62</v>
      </c>
      <c r="DG161">
        <f>ROUND(ROUND(AF161,2)*CX161,2)</f>
        <v>0</v>
      </c>
      <c r="DH161">
        <f>ROUND(ROUND(AG161,2)*CX161,2)</f>
        <v>0</v>
      </c>
      <c r="DI161">
        <f t="shared" si="47"/>
        <v>0</v>
      </c>
      <c r="DJ161">
        <f>DF161</f>
        <v>1.62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ROW(Source!A139)</f>
        <v>139</v>
      </c>
      <c r="B162">
        <v>61054198</v>
      </c>
      <c r="C162">
        <v>61055335</v>
      </c>
      <c r="D162">
        <v>60134058</v>
      </c>
      <c r="E162">
        <v>1079</v>
      </c>
      <c r="F162">
        <v>1</v>
      </c>
      <c r="G162">
        <v>1079</v>
      </c>
      <c r="H162">
        <v>1</v>
      </c>
      <c r="I162" t="s">
        <v>368</v>
      </c>
      <c r="J162" t="s">
        <v>3</v>
      </c>
      <c r="K162" t="s">
        <v>369</v>
      </c>
      <c r="L162">
        <v>1191</v>
      </c>
      <c r="N162">
        <v>1013</v>
      </c>
      <c r="O162" t="s">
        <v>370</v>
      </c>
      <c r="P162" t="s">
        <v>370</v>
      </c>
      <c r="Q162">
        <v>1</v>
      </c>
      <c r="W162">
        <v>0</v>
      </c>
      <c r="X162">
        <v>476480486</v>
      </c>
      <c r="Y162">
        <f t="shared" si="48"/>
        <v>116.43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116.43</v>
      </c>
      <c r="AU162" t="s">
        <v>3</v>
      </c>
      <c r="AV162">
        <v>1</v>
      </c>
      <c r="AW162">
        <v>2</v>
      </c>
      <c r="AX162">
        <v>61055336</v>
      </c>
      <c r="AY162">
        <v>1</v>
      </c>
      <c r="AZ162">
        <v>0</v>
      </c>
      <c r="BA162">
        <v>186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U162">
        <f>ROUND(AT162*Source!I139*AH162*AL162,2)</f>
        <v>0</v>
      </c>
      <c r="CV162">
        <f>ROUND(Y162*Source!I139,9)</f>
        <v>13.9716</v>
      </c>
      <c r="CW162">
        <v>0</v>
      </c>
      <c r="CX162">
        <f>ROUND(Y162*Source!I139,9)</f>
        <v>13.9716</v>
      </c>
      <c r="CY162">
        <f>AD162</f>
        <v>0</v>
      </c>
      <c r="CZ162">
        <f>AH162</f>
        <v>0</v>
      </c>
      <c r="DA162">
        <f>AL162</f>
        <v>1</v>
      </c>
      <c r="DB162">
        <f t="shared" si="49"/>
        <v>0</v>
      </c>
      <c r="DC162">
        <f t="shared" si="50"/>
        <v>0</v>
      </c>
      <c r="DD162" t="s">
        <v>3</v>
      </c>
      <c r="DE162" t="s">
        <v>3</v>
      </c>
      <c r="DF162">
        <f>ROUND(ROUND(AE162,2)*CX162,2)</f>
        <v>0</v>
      </c>
      <c r="DG162">
        <f>ROUND(ROUND(AF162,2)*CX162,2)</f>
        <v>0</v>
      </c>
      <c r="DH162">
        <f>ROUND(ROUND(AG162,2)*CX162,2)</f>
        <v>0</v>
      </c>
      <c r="DI162">
        <f t="shared" si="47"/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ROW(Source!A139)</f>
        <v>139</v>
      </c>
      <c r="B163">
        <v>61054198</v>
      </c>
      <c r="C163">
        <v>61055335</v>
      </c>
      <c r="D163">
        <v>60231385</v>
      </c>
      <c r="E163">
        <v>1</v>
      </c>
      <c r="F163">
        <v>1</v>
      </c>
      <c r="G163">
        <v>1079</v>
      </c>
      <c r="H163">
        <v>2</v>
      </c>
      <c r="I163" t="s">
        <v>393</v>
      </c>
      <c r="J163" t="s">
        <v>394</v>
      </c>
      <c r="K163" t="s">
        <v>395</v>
      </c>
      <c r="L163">
        <v>1368</v>
      </c>
      <c r="N163">
        <v>1011</v>
      </c>
      <c r="O163" t="s">
        <v>79</v>
      </c>
      <c r="P163" t="s">
        <v>79</v>
      </c>
      <c r="Q163">
        <v>1</v>
      </c>
      <c r="W163">
        <v>0</v>
      </c>
      <c r="X163">
        <v>654681671</v>
      </c>
      <c r="Y163">
        <f t="shared" si="48"/>
        <v>0.16</v>
      </c>
      <c r="AA163">
        <v>0</v>
      </c>
      <c r="AB163">
        <v>1451.26</v>
      </c>
      <c r="AC163">
        <v>735.58</v>
      </c>
      <c r="AD163">
        <v>0</v>
      </c>
      <c r="AE163">
        <v>0</v>
      </c>
      <c r="AF163">
        <v>83.1</v>
      </c>
      <c r="AG163">
        <v>12.62</v>
      </c>
      <c r="AH163">
        <v>0</v>
      </c>
      <c r="AI163">
        <v>1</v>
      </c>
      <c r="AJ163">
        <v>16.68</v>
      </c>
      <c r="AK163">
        <v>55.67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0.16</v>
      </c>
      <c r="AU163" t="s">
        <v>3</v>
      </c>
      <c r="AV163">
        <v>0</v>
      </c>
      <c r="AW163">
        <v>2</v>
      </c>
      <c r="AX163">
        <v>61055337</v>
      </c>
      <c r="AY163">
        <v>1</v>
      </c>
      <c r="AZ163">
        <v>0</v>
      </c>
      <c r="BA163">
        <v>187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ROUND(Y163*Source!I139*DO163,9)</f>
        <v>0.24230399999999999</v>
      </c>
      <c r="CX163">
        <f>ROUND(Y163*Source!I139,9)</f>
        <v>1.9199999999999998E-2</v>
      </c>
      <c r="CY163">
        <f>AB163</f>
        <v>1451.26</v>
      </c>
      <c r="CZ163">
        <f>AF163</f>
        <v>83.1</v>
      </c>
      <c r="DA163">
        <f>AJ163</f>
        <v>16.68</v>
      </c>
      <c r="DB163">
        <f t="shared" si="49"/>
        <v>13.3</v>
      </c>
      <c r="DC163">
        <f t="shared" si="50"/>
        <v>2.02</v>
      </c>
      <c r="DD163" t="s">
        <v>3</v>
      </c>
      <c r="DE163" t="s">
        <v>3</v>
      </c>
      <c r="DF163">
        <f>ROUND(ROUND(AE163,2)*CX163,2)</f>
        <v>0</v>
      </c>
      <c r="DG163">
        <f>ROUND(ROUND(AF163*AJ163,2)*CX163,2)</f>
        <v>26.61</v>
      </c>
      <c r="DH163">
        <f>ROUND(ROUND(AG163*AK163,2)*CX163,2)</f>
        <v>13.49</v>
      </c>
      <c r="DI163">
        <f t="shared" si="47"/>
        <v>0</v>
      </c>
      <c r="DJ163">
        <f>DG163</f>
        <v>26.61</v>
      </c>
      <c r="DK163">
        <v>0</v>
      </c>
      <c r="DL163" t="s">
        <v>374</v>
      </c>
      <c r="DM163">
        <v>0</v>
      </c>
      <c r="DN163" t="s">
        <v>370</v>
      </c>
      <c r="DO163">
        <v>12.62</v>
      </c>
    </row>
    <row r="164" spans="1:119" x14ac:dyDescent="0.2">
      <c r="A164">
        <f>ROW(Source!A139)</f>
        <v>139</v>
      </c>
      <c r="B164">
        <v>61054198</v>
      </c>
      <c r="C164">
        <v>61055335</v>
      </c>
      <c r="D164">
        <v>60199408</v>
      </c>
      <c r="E164">
        <v>1</v>
      </c>
      <c r="F164">
        <v>1</v>
      </c>
      <c r="G164">
        <v>1079</v>
      </c>
      <c r="H164">
        <v>3</v>
      </c>
      <c r="I164" t="s">
        <v>463</v>
      </c>
      <c r="J164" t="s">
        <v>464</v>
      </c>
      <c r="K164" t="s">
        <v>465</v>
      </c>
      <c r="L164">
        <v>1346</v>
      </c>
      <c r="N164">
        <v>1009</v>
      </c>
      <c r="O164" t="s">
        <v>215</v>
      </c>
      <c r="P164" t="s">
        <v>215</v>
      </c>
      <c r="Q164">
        <v>1</v>
      </c>
      <c r="W164">
        <v>0</v>
      </c>
      <c r="X164">
        <v>-1694093061</v>
      </c>
      <c r="Y164">
        <f t="shared" si="48"/>
        <v>5</v>
      </c>
      <c r="AA164">
        <v>23.97</v>
      </c>
      <c r="AB164">
        <v>0</v>
      </c>
      <c r="AC164">
        <v>0</v>
      </c>
      <c r="AD164">
        <v>0</v>
      </c>
      <c r="AE164">
        <v>1.61</v>
      </c>
      <c r="AF164">
        <v>0</v>
      </c>
      <c r="AG164">
        <v>0</v>
      </c>
      <c r="AH164">
        <v>0</v>
      </c>
      <c r="AI164">
        <v>14.89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5</v>
      </c>
      <c r="AU164" t="s">
        <v>3</v>
      </c>
      <c r="AV164">
        <v>0</v>
      </c>
      <c r="AW164">
        <v>2</v>
      </c>
      <c r="AX164">
        <v>61055338</v>
      </c>
      <c r="AY164">
        <v>1</v>
      </c>
      <c r="AZ164">
        <v>0</v>
      </c>
      <c r="BA164">
        <v>188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ROUND(Y164*Source!I139,9)</f>
        <v>0.6</v>
      </c>
      <c r="CY164">
        <f>AA164</f>
        <v>23.97</v>
      </c>
      <c r="CZ164">
        <f>AE164</f>
        <v>1.61</v>
      </c>
      <c r="DA164">
        <f>AI164</f>
        <v>14.89</v>
      </c>
      <c r="DB164">
        <f t="shared" si="49"/>
        <v>8.0500000000000007</v>
      </c>
      <c r="DC164">
        <f t="shared" si="50"/>
        <v>0</v>
      </c>
      <c r="DD164" t="s">
        <v>3</v>
      </c>
      <c r="DE164" t="s">
        <v>3</v>
      </c>
      <c r="DF164">
        <f>ROUND(ROUND(AE164*AI164,2)*CX164,2)</f>
        <v>14.38</v>
      </c>
      <c r="DG164">
        <f t="shared" ref="DG164:DG170" si="58">ROUND(ROUND(AF164,2)*CX164,2)</f>
        <v>0</v>
      </c>
      <c r="DH164">
        <f t="shared" ref="DH164:DH170" si="59">ROUND(ROUND(AG164,2)*CX164,2)</f>
        <v>0</v>
      </c>
      <c r="DI164">
        <f t="shared" si="47"/>
        <v>0</v>
      </c>
      <c r="DJ164">
        <f>DF164</f>
        <v>14.38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ROW(Source!A139)</f>
        <v>139</v>
      </c>
      <c r="B165">
        <v>61054198</v>
      </c>
      <c r="C165">
        <v>61055335</v>
      </c>
      <c r="D165">
        <v>60200388</v>
      </c>
      <c r="E165">
        <v>1</v>
      </c>
      <c r="F165">
        <v>1</v>
      </c>
      <c r="G165">
        <v>1079</v>
      </c>
      <c r="H165">
        <v>3</v>
      </c>
      <c r="I165" t="s">
        <v>557</v>
      </c>
      <c r="J165" t="s">
        <v>558</v>
      </c>
      <c r="K165" t="s">
        <v>559</v>
      </c>
      <c r="L165">
        <v>1327</v>
      </c>
      <c r="N165">
        <v>1005</v>
      </c>
      <c r="O165" t="s">
        <v>120</v>
      </c>
      <c r="P165" t="s">
        <v>120</v>
      </c>
      <c r="Q165">
        <v>1</v>
      </c>
      <c r="W165">
        <v>0</v>
      </c>
      <c r="X165">
        <v>-738085399</v>
      </c>
      <c r="Y165">
        <f t="shared" si="48"/>
        <v>5</v>
      </c>
      <c r="AA165">
        <v>429.1</v>
      </c>
      <c r="AB165">
        <v>0</v>
      </c>
      <c r="AC165">
        <v>0</v>
      </c>
      <c r="AD165">
        <v>0</v>
      </c>
      <c r="AE165">
        <v>127.33</v>
      </c>
      <c r="AF165">
        <v>0</v>
      </c>
      <c r="AG165">
        <v>0</v>
      </c>
      <c r="AH165">
        <v>0</v>
      </c>
      <c r="AI165">
        <v>3.37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5</v>
      </c>
      <c r="AU165" t="s">
        <v>3</v>
      </c>
      <c r="AV165">
        <v>0</v>
      </c>
      <c r="AW165">
        <v>2</v>
      </c>
      <c r="AX165">
        <v>61055339</v>
      </c>
      <c r="AY165">
        <v>1</v>
      </c>
      <c r="AZ165">
        <v>0</v>
      </c>
      <c r="BA165">
        <v>189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ROUND(Y165*Source!I139,9)</f>
        <v>0.6</v>
      </c>
      <c r="CY165">
        <f>AA165</f>
        <v>429.1</v>
      </c>
      <c r="CZ165">
        <f>AE165</f>
        <v>127.33</v>
      </c>
      <c r="DA165">
        <f>AI165</f>
        <v>3.37</v>
      </c>
      <c r="DB165">
        <f t="shared" si="49"/>
        <v>636.65</v>
      </c>
      <c r="DC165">
        <f t="shared" si="50"/>
        <v>0</v>
      </c>
      <c r="DD165" t="s">
        <v>3</v>
      </c>
      <c r="DE165" t="s">
        <v>3</v>
      </c>
      <c r="DF165">
        <f>ROUND(ROUND(AE165*AI165,2)*CX165,2)</f>
        <v>257.45999999999998</v>
      </c>
      <c r="DG165">
        <f t="shared" si="58"/>
        <v>0</v>
      </c>
      <c r="DH165">
        <f t="shared" si="59"/>
        <v>0</v>
      </c>
      <c r="DI165">
        <f t="shared" si="47"/>
        <v>0</v>
      </c>
      <c r="DJ165">
        <f>DF165</f>
        <v>257.45999999999998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ROW(Source!A139)</f>
        <v>139</v>
      </c>
      <c r="B166">
        <v>61054198</v>
      </c>
      <c r="C166">
        <v>61055335</v>
      </c>
      <c r="D166">
        <v>60201857</v>
      </c>
      <c r="E166">
        <v>1</v>
      </c>
      <c r="F166">
        <v>1</v>
      </c>
      <c r="G166">
        <v>1079</v>
      </c>
      <c r="H166">
        <v>3</v>
      </c>
      <c r="I166" t="s">
        <v>560</v>
      </c>
      <c r="J166" t="s">
        <v>561</v>
      </c>
      <c r="K166" t="s">
        <v>562</v>
      </c>
      <c r="L166">
        <v>1354</v>
      </c>
      <c r="N166">
        <v>1010</v>
      </c>
      <c r="O166" t="s">
        <v>187</v>
      </c>
      <c r="P166" t="s">
        <v>187</v>
      </c>
      <c r="Q166">
        <v>1</v>
      </c>
      <c r="W166">
        <v>0</v>
      </c>
      <c r="X166">
        <v>-63089731</v>
      </c>
      <c r="Y166">
        <f t="shared" si="48"/>
        <v>1.2</v>
      </c>
      <c r="AA166">
        <v>204.82</v>
      </c>
      <c r="AB166">
        <v>0</v>
      </c>
      <c r="AC166">
        <v>0</v>
      </c>
      <c r="AD166">
        <v>0</v>
      </c>
      <c r="AE166">
        <v>38</v>
      </c>
      <c r="AF166">
        <v>0</v>
      </c>
      <c r="AG166">
        <v>0</v>
      </c>
      <c r="AH166">
        <v>0</v>
      </c>
      <c r="AI166">
        <v>5.39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1.2</v>
      </c>
      <c r="AU166" t="s">
        <v>3</v>
      </c>
      <c r="AV166">
        <v>0</v>
      </c>
      <c r="AW166">
        <v>2</v>
      </c>
      <c r="AX166">
        <v>61055340</v>
      </c>
      <c r="AY166">
        <v>1</v>
      </c>
      <c r="AZ166">
        <v>0</v>
      </c>
      <c r="BA166">
        <v>190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ROUND(Y166*Source!I139,9)</f>
        <v>0.14399999999999999</v>
      </c>
      <c r="CY166">
        <f>AA166</f>
        <v>204.82</v>
      </c>
      <c r="CZ166">
        <f>AE166</f>
        <v>38</v>
      </c>
      <c r="DA166">
        <f>AI166</f>
        <v>5.39</v>
      </c>
      <c r="DB166">
        <f t="shared" si="49"/>
        <v>45.6</v>
      </c>
      <c r="DC166">
        <f t="shared" si="50"/>
        <v>0</v>
      </c>
      <c r="DD166" t="s">
        <v>3</v>
      </c>
      <c r="DE166" t="s">
        <v>3</v>
      </c>
      <c r="DF166">
        <f>ROUND(ROUND(AE166*AI166,2)*CX166,2)</f>
        <v>29.49</v>
      </c>
      <c r="DG166">
        <f t="shared" si="58"/>
        <v>0</v>
      </c>
      <c r="DH166">
        <f t="shared" si="59"/>
        <v>0</v>
      </c>
      <c r="DI166">
        <f t="shared" si="47"/>
        <v>0</v>
      </c>
      <c r="DJ166">
        <f>DF166</f>
        <v>29.49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ROW(Source!A139)</f>
        <v>139</v>
      </c>
      <c r="B167">
        <v>61054198</v>
      </c>
      <c r="C167">
        <v>61055335</v>
      </c>
      <c r="D167">
        <v>60206534</v>
      </c>
      <c r="E167">
        <v>1</v>
      </c>
      <c r="F167">
        <v>1</v>
      </c>
      <c r="G167">
        <v>1079</v>
      </c>
      <c r="H167">
        <v>3</v>
      </c>
      <c r="I167" t="s">
        <v>563</v>
      </c>
      <c r="J167" t="s">
        <v>564</v>
      </c>
      <c r="K167" t="s">
        <v>565</v>
      </c>
      <c r="L167">
        <v>1296</v>
      </c>
      <c r="N167">
        <v>1002</v>
      </c>
      <c r="O167" t="s">
        <v>566</v>
      </c>
      <c r="P167" t="s">
        <v>566</v>
      </c>
      <c r="Q167">
        <v>1</v>
      </c>
      <c r="W167">
        <v>0</v>
      </c>
      <c r="X167">
        <v>244486507</v>
      </c>
      <c r="Y167">
        <f t="shared" si="48"/>
        <v>15</v>
      </c>
      <c r="AA167">
        <v>98.31</v>
      </c>
      <c r="AB167">
        <v>0</v>
      </c>
      <c r="AC167">
        <v>0</v>
      </c>
      <c r="AD167">
        <v>0</v>
      </c>
      <c r="AE167">
        <v>16.25</v>
      </c>
      <c r="AF167">
        <v>0</v>
      </c>
      <c r="AG167">
        <v>0</v>
      </c>
      <c r="AH167">
        <v>0</v>
      </c>
      <c r="AI167">
        <v>6.05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15</v>
      </c>
      <c r="AU167" t="s">
        <v>3</v>
      </c>
      <c r="AV167">
        <v>0</v>
      </c>
      <c r="AW167">
        <v>2</v>
      </c>
      <c r="AX167">
        <v>61055341</v>
      </c>
      <c r="AY167">
        <v>1</v>
      </c>
      <c r="AZ167">
        <v>0</v>
      </c>
      <c r="BA167">
        <v>191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ROUND(Y167*Source!I139,9)</f>
        <v>1.8</v>
      </c>
      <c r="CY167">
        <f>AA167</f>
        <v>98.31</v>
      </c>
      <c r="CZ167">
        <f>AE167</f>
        <v>16.25</v>
      </c>
      <c r="DA167">
        <f>AI167</f>
        <v>6.05</v>
      </c>
      <c r="DB167">
        <f t="shared" si="49"/>
        <v>243.75</v>
      </c>
      <c r="DC167">
        <f t="shared" si="50"/>
        <v>0</v>
      </c>
      <c r="DD167" t="s">
        <v>3</v>
      </c>
      <c r="DE167" t="s">
        <v>3</v>
      </c>
      <c r="DF167">
        <f>ROUND(ROUND(AE167*AI167,2)*CX167,2)</f>
        <v>176.96</v>
      </c>
      <c r="DG167">
        <f t="shared" si="58"/>
        <v>0</v>
      </c>
      <c r="DH167">
        <f t="shared" si="59"/>
        <v>0</v>
      </c>
      <c r="DI167">
        <f t="shared" si="47"/>
        <v>0</v>
      </c>
      <c r="DJ167">
        <f>DF167</f>
        <v>176.96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ROW(Source!A176)</f>
        <v>176</v>
      </c>
      <c r="B168">
        <v>61054198</v>
      </c>
      <c r="C168">
        <v>61055404</v>
      </c>
      <c r="D168">
        <v>60134058</v>
      </c>
      <c r="E168">
        <v>1079</v>
      </c>
      <c r="F168">
        <v>1</v>
      </c>
      <c r="G168">
        <v>1079</v>
      </c>
      <c r="H168">
        <v>1</v>
      </c>
      <c r="I168" t="s">
        <v>368</v>
      </c>
      <c r="J168" t="s">
        <v>3</v>
      </c>
      <c r="K168" t="s">
        <v>369</v>
      </c>
      <c r="L168">
        <v>1191</v>
      </c>
      <c r="N168">
        <v>1013</v>
      </c>
      <c r="O168" t="s">
        <v>370</v>
      </c>
      <c r="P168" t="s">
        <v>370</v>
      </c>
      <c r="Q168">
        <v>1</v>
      </c>
      <c r="W168">
        <v>0</v>
      </c>
      <c r="X168">
        <v>476480486</v>
      </c>
      <c r="Y168">
        <f>(AT168*1.1)</f>
        <v>117.74400000000001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107.04</v>
      </c>
      <c r="AU168" t="s">
        <v>35</v>
      </c>
      <c r="AV168">
        <v>1</v>
      </c>
      <c r="AW168">
        <v>2</v>
      </c>
      <c r="AX168">
        <v>61055405</v>
      </c>
      <c r="AY168">
        <v>1</v>
      </c>
      <c r="AZ168">
        <v>0</v>
      </c>
      <c r="BA168">
        <v>193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U168">
        <f>ROUND(AT168*Source!I176*AH168*AL168,2)</f>
        <v>0</v>
      </c>
      <c r="CV168">
        <f>ROUND(Y168*Source!I176,9)</f>
        <v>3.0260208</v>
      </c>
      <c r="CW168">
        <v>0</v>
      </c>
      <c r="CX168">
        <f>ROUND(Y168*Source!I176,9)</f>
        <v>3.0260208</v>
      </c>
      <c r="CY168">
        <f>AD168</f>
        <v>0</v>
      </c>
      <c r="CZ168">
        <f>AH168</f>
        <v>0</v>
      </c>
      <c r="DA168">
        <f>AL168</f>
        <v>1</v>
      </c>
      <c r="DB168">
        <f>ROUND((ROUND(AT168*CZ168,2)*1.1),6)</f>
        <v>0</v>
      </c>
      <c r="DC168">
        <f>ROUND((ROUND(AT168*AG168,2)*1.1),6)</f>
        <v>0</v>
      </c>
      <c r="DD168" t="s">
        <v>3</v>
      </c>
      <c r="DE168" t="s">
        <v>3</v>
      </c>
      <c r="DF168">
        <f t="shared" ref="DF168:DF176" si="60">ROUND(ROUND(AE168,2)*CX168,2)</f>
        <v>0</v>
      </c>
      <c r="DG168">
        <f t="shared" si="58"/>
        <v>0</v>
      </c>
      <c r="DH168">
        <f t="shared" si="59"/>
        <v>0</v>
      </c>
      <c r="DI168">
        <f t="shared" si="47"/>
        <v>0</v>
      </c>
      <c r="DJ168">
        <f>DI168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ROW(Source!A177)</f>
        <v>177</v>
      </c>
      <c r="B169">
        <v>61054198</v>
      </c>
      <c r="C169">
        <v>61055406</v>
      </c>
      <c r="D169">
        <v>60134058</v>
      </c>
      <c r="E169">
        <v>1079</v>
      </c>
      <c r="F169">
        <v>1</v>
      </c>
      <c r="G169">
        <v>1079</v>
      </c>
      <c r="H169">
        <v>1</v>
      </c>
      <c r="I169" t="s">
        <v>368</v>
      </c>
      <c r="J169" t="s">
        <v>3</v>
      </c>
      <c r="K169" t="s">
        <v>369</v>
      </c>
      <c r="L169">
        <v>1191</v>
      </c>
      <c r="N169">
        <v>1013</v>
      </c>
      <c r="O169" t="s">
        <v>370</v>
      </c>
      <c r="P169" t="s">
        <v>370</v>
      </c>
      <c r="Q169">
        <v>1</v>
      </c>
      <c r="W169">
        <v>0</v>
      </c>
      <c r="X169">
        <v>476480486</v>
      </c>
      <c r="Y169">
        <f>(AT169*1.1)</f>
        <v>91.300000000000011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83</v>
      </c>
      <c r="AU169" t="s">
        <v>35</v>
      </c>
      <c r="AV169">
        <v>1</v>
      </c>
      <c r="AW169">
        <v>2</v>
      </c>
      <c r="AX169">
        <v>61055407</v>
      </c>
      <c r="AY169">
        <v>1</v>
      </c>
      <c r="AZ169">
        <v>0</v>
      </c>
      <c r="BA169">
        <v>194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ROUND(AT169*Source!I177*AH169*AL169,2)</f>
        <v>0</v>
      </c>
      <c r="CV169">
        <f>ROUND(Y169*Source!I177,9)</f>
        <v>2.3464100000000001</v>
      </c>
      <c r="CW169">
        <v>0</v>
      </c>
      <c r="CX169">
        <f>ROUND(Y169*Source!I177,9)</f>
        <v>2.3464100000000001</v>
      </c>
      <c r="CY169">
        <f>AD169</f>
        <v>0</v>
      </c>
      <c r="CZ169">
        <f>AH169</f>
        <v>0</v>
      </c>
      <c r="DA169">
        <f>AL169</f>
        <v>1</v>
      </c>
      <c r="DB169">
        <f>ROUND((ROUND(AT169*CZ169,2)*1.1),6)</f>
        <v>0</v>
      </c>
      <c r="DC169">
        <f>ROUND((ROUND(AT169*AG169,2)*1.1),6)</f>
        <v>0</v>
      </c>
      <c r="DD169" t="s">
        <v>3</v>
      </c>
      <c r="DE169" t="s">
        <v>3</v>
      </c>
      <c r="DF169">
        <f t="shared" si="60"/>
        <v>0</v>
      </c>
      <c r="DG169">
        <f t="shared" si="58"/>
        <v>0</v>
      </c>
      <c r="DH169">
        <f t="shared" si="59"/>
        <v>0</v>
      </c>
      <c r="DI169">
        <f t="shared" si="47"/>
        <v>0</v>
      </c>
      <c r="DJ169">
        <f>DI169</f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ROW(Source!A178)</f>
        <v>178</v>
      </c>
      <c r="B170">
        <v>61054198</v>
      </c>
      <c r="C170">
        <v>61055409</v>
      </c>
      <c r="D170">
        <v>60134058</v>
      </c>
      <c r="E170">
        <v>1079</v>
      </c>
      <c r="F170">
        <v>1</v>
      </c>
      <c r="G170">
        <v>1079</v>
      </c>
      <c r="H170">
        <v>1</v>
      </c>
      <c r="I170" t="s">
        <v>368</v>
      </c>
      <c r="J170" t="s">
        <v>3</v>
      </c>
      <c r="K170" t="s">
        <v>369</v>
      </c>
      <c r="L170">
        <v>1191</v>
      </c>
      <c r="N170">
        <v>1013</v>
      </c>
      <c r="O170" t="s">
        <v>370</v>
      </c>
      <c r="P170" t="s">
        <v>370</v>
      </c>
      <c r="Q170">
        <v>1</v>
      </c>
      <c r="W170">
        <v>0</v>
      </c>
      <c r="X170">
        <v>476480486</v>
      </c>
      <c r="Y170">
        <f>((AT170*1.1)*0.3)</f>
        <v>48.790500000000002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147.85</v>
      </c>
      <c r="AU170" t="s">
        <v>312</v>
      </c>
      <c r="AV170">
        <v>1</v>
      </c>
      <c r="AW170">
        <v>2</v>
      </c>
      <c r="AX170">
        <v>61055414</v>
      </c>
      <c r="AY170">
        <v>1</v>
      </c>
      <c r="AZ170">
        <v>0</v>
      </c>
      <c r="BA170">
        <v>195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U170">
        <f>ROUND(AT170*Source!I178*AH170*AL170,2)</f>
        <v>0</v>
      </c>
      <c r="CV170">
        <f>ROUND(Y170*Source!I178,9)</f>
        <v>2.4492831000000002</v>
      </c>
      <c r="CW170">
        <v>0</v>
      </c>
      <c r="CX170">
        <f>ROUND(Y170*Source!I178,9)</f>
        <v>2.4492831000000002</v>
      </c>
      <c r="CY170">
        <f>AD170</f>
        <v>0</v>
      </c>
      <c r="CZ170">
        <f>AH170</f>
        <v>0</v>
      </c>
      <c r="DA170">
        <f>AL170</f>
        <v>1</v>
      </c>
      <c r="DB170">
        <f>ROUND(((ROUND(AT170*CZ170,2)*1.1)*0.3),6)</f>
        <v>0</v>
      </c>
      <c r="DC170">
        <f>ROUND(((ROUND(AT170*AG170,2)*1.1)*0.3),6)</f>
        <v>0</v>
      </c>
      <c r="DD170" t="s">
        <v>3</v>
      </c>
      <c r="DE170" t="s">
        <v>3</v>
      </c>
      <c r="DF170">
        <f t="shared" si="60"/>
        <v>0</v>
      </c>
      <c r="DG170">
        <f t="shared" si="58"/>
        <v>0</v>
      </c>
      <c r="DH170">
        <f t="shared" si="59"/>
        <v>0</v>
      </c>
      <c r="DI170">
        <f t="shared" si="47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ROW(Source!A178)</f>
        <v>178</v>
      </c>
      <c r="B171">
        <v>61054198</v>
      </c>
      <c r="C171">
        <v>61055409</v>
      </c>
      <c r="D171">
        <v>60231405</v>
      </c>
      <c r="E171">
        <v>1</v>
      </c>
      <c r="F171">
        <v>1</v>
      </c>
      <c r="G171">
        <v>1079</v>
      </c>
      <c r="H171">
        <v>2</v>
      </c>
      <c r="I171" t="s">
        <v>384</v>
      </c>
      <c r="J171" t="s">
        <v>385</v>
      </c>
      <c r="K171" t="s">
        <v>386</v>
      </c>
      <c r="L171">
        <v>1368</v>
      </c>
      <c r="N171">
        <v>1011</v>
      </c>
      <c r="O171" t="s">
        <v>79</v>
      </c>
      <c r="P171" t="s">
        <v>79</v>
      </c>
      <c r="Q171">
        <v>1</v>
      </c>
      <c r="W171">
        <v>0</v>
      </c>
      <c r="X171">
        <v>-2128058478</v>
      </c>
      <c r="Y171">
        <f>((AT171*1.1)*0.3)</f>
        <v>0.2409</v>
      </c>
      <c r="AA171">
        <v>0</v>
      </c>
      <c r="AB171">
        <v>149.88999999999999</v>
      </c>
      <c r="AC171">
        <v>0</v>
      </c>
      <c r="AD171">
        <v>0</v>
      </c>
      <c r="AE171">
        <v>0</v>
      </c>
      <c r="AF171">
        <v>15.54</v>
      </c>
      <c r="AG171">
        <v>0</v>
      </c>
      <c r="AH171">
        <v>0</v>
      </c>
      <c r="AI171">
        <v>1</v>
      </c>
      <c r="AJ171">
        <v>9.0399999999999991</v>
      </c>
      <c r="AK171">
        <v>55.67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0.73</v>
      </c>
      <c r="AU171" t="s">
        <v>312</v>
      </c>
      <c r="AV171">
        <v>0</v>
      </c>
      <c r="AW171">
        <v>2</v>
      </c>
      <c r="AX171">
        <v>61055415</v>
      </c>
      <c r="AY171">
        <v>1</v>
      </c>
      <c r="AZ171">
        <v>0</v>
      </c>
      <c r="BA171">
        <v>196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ROUND(Y171*Source!I178*DO171,9)</f>
        <v>0</v>
      </c>
      <c r="CX171">
        <f>ROUND(Y171*Source!I178,9)</f>
        <v>1.209318E-2</v>
      </c>
      <c r="CY171">
        <f>AB171</f>
        <v>149.88999999999999</v>
      </c>
      <c r="CZ171">
        <f>AF171</f>
        <v>15.54</v>
      </c>
      <c r="DA171">
        <f>AJ171</f>
        <v>9.0399999999999991</v>
      </c>
      <c r="DB171">
        <f>ROUND(((ROUND(AT171*CZ171,2)*1.1)*0.3),6)</f>
        <v>3.7422</v>
      </c>
      <c r="DC171">
        <f>ROUND(((ROUND(AT171*AG171,2)*1.1)*0.3),6)</f>
        <v>0</v>
      </c>
      <c r="DD171" t="s">
        <v>3</v>
      </c>
      <c r="DE171" t="s">
        <v>3</v>
      </c>
      <c r="DF171">
        <f t="shared" si="60"/>
        <v>0</v>
      </c>
      <c r="DG171">
        <f>ROUND(ROUND(AF171*AJ171,2)*CX171,2)</f>
        <v>1.7</v>
      </c>
      <c r="DH171">
        <f>ROUND(ROUND(AG171*AK171,2)*CX171,2)</f>
        <v>0</v>
      </c>
      <c r="DI171">
        <f t="shared" si="47"/>
        <v>0</v>
      </c>
      <c r="DJ171">
        <f>DG171</f>
        <v>1.7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ROW(Source!A178)</f>
        <v>178</v>
      </c>
      <c r="B172">
        <v>61054198</v>
      </c>
      <c r="C172">
        <v>61055409</v>
      </c>
      <c r="D172">
        <v>60231407</v>
      </c>
      <c r="E172">
        <v>1</v>
      </c>
      <c r="F172">
        <v>1</v>
      </c>
      <c r="G172">
        <v>1079</v>
      </c>
      <c r="H172">
        <v>2</v>
      </c>
      <c r="I172" t="s">
        <v>387</v>
      </c>
      <c r="J172" t="s">
        <v>388</v>
      </c>
      <c r="K172" t="s">
        <v>389</v>
      </c>
      <c r="L172">
        <v>1368</v>
      </c>
      <c r="N172">
        <v>1011</v>
      </c>
      <c r="O172" t="s">
        <v>79</v>
      </c>
      <c r="P172" t="s">
        <v>79</v>
      </c>
      <c r="Q172">
        <v>1</v>
      </c>
      <c r="W172">
        <v>0</v>
      </c>
      <c r="X172">
        <v>-634645986</v>
      </c>
      <c r="Y172">
        <f>((AT172*1.1)*0.3)</f>
        <v>0.2409</v>
      </c>
      <c r="AA172">
        <v>0</v>
      </c>
      <c r="AB172">
        <v>1525.36</v>
      </c>
      <c r="AC172">
        <v>863.67</v>
      </c>
      <c r="AD172">
        <v>0</v>
      </c>
      <c r="AE172">
        <v>0</v>
      </c>
      <c r="AF172">
        <v>80.95</v>
      </c>
      <c r="AG172">
        <v>14.54</v>
      </c>
      <c r="AH172">
        <v>0</v>
      </c>
      <c r="AI172">
        <v>1</v>
      </c>
      <c r="AJ172">
        <v>17.66</v>
      </c>
      <c r="AK172">
        <v>55.67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0.73</v>
      </c>
      <c r="AU172" t="s">
        <v>312</v>
      </c>
      <c r="AV172">
        <v>0</v>
      </c>
      <c r="AW172">
        <v>2</v>
      </c>
      <c r="AX172">
        <v>61055416</v>
      </c>
      <c r="AY172">
        <v>1</v>
      </c>
      <c r="AZ172">
        <v>0</v>
      </c>
      <c r="BA172">
        <v>197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ROUND(Y172*Source!I178*DO172,9)</f>
        <v>0.17583483699999999</v>
      </c>
      <c r="CX172">
        <f>ROUND(Y172*Source!I178,9)</f>
        <v>1.209318E-2</v>
      </c>
      <c r="CY172">
        <f>AB172</f>
        <v>1525.36</v>
      </c>
      <c r="CZ172">
        <f>AF172</f>
        <v>80.95</v>
      </c>
      <c r="DA172">
        <f>AJ172</f>
        <v>17.66</v>
      </c>
      <c r="DB172">
        <f>ROUND(((ROUND(AT172*CZ172,2)*1.1)*0.3),6)</f>
        <v>19.499700000000001</v>
      </c>
      <c r="DC172">
        <f>ROUND(((ROUND(AT172*AG172,2)*1.1)*0.3),6)</f>
        <v>3.5013000000000001</v>
      </c>
      <c r="DD172" t="s">
        <v>3</v>
      </c>
      <c r="DE172" t="s">
        <v>3</v>
      </c>
      <c r="DF172">
        <f t="shared" si="60"/>
        <v>0</v>
      </c>
      <c r="DG172">
        <f>ROUND(ROUND(AF172*AJ172,2)*CX172,2)</f>
        <v>17.29</v>
      </c>
      <c r="DH172">
        <f>ROUND(ROUND(AG172*AK172,2)*CX172,2)</f>
        <v>9.7899999999999991</v>
      </c>
      <c r="DI172">
        <f t="shared" si="47"/>
        <v>0</v>
      </c>
      <c r="DJ172">
        <f>DG172</f>
        <v>17.29</v>
      </c>
      <c r="DK172">
        <v>0</v>
      </c>
      <c r="DL172" t="s">
        <v>374</v>
      </c>
      <c r="DM172">
        <v>0</v>
      </c>
      <c r="DN172" t="s">
        <v>370</v>
      </c>
      <c r="DO172">
        <v>14.54</v>
      </c>
    </row>
    <row r="173" spans="1:119" x14ac:dyDescent="0.2">
      <c r="A173">
        <f>ROW(Source!A178)</f>
        <v>178</v>
      </c>
      <c r="B173">
        <v>61054198</v>
      </c>
      <c r="C173">
        <v>61055409</v>
      </c>
      <c r="D173">
        <v>60230624</v>
      </c>
      <c r="E173">
        <v>1</v>
      </c>
      <c r="F173">
        <v>1</v>
      </c>
      <c r="G173">
        <v>1079</v>
      </c>
      <c r="H173">
        <v>2</v>
      </c>
      <c r="I173" t="s">
        <v>390</v>
      </c>
      <c r="J173" t="s">
        <v>391</v>
      </c>
      <c r="K173" t="s">
        <v>392</v>
      </c>
      <c r="L173">
        <v>1368</v>
      </c>
      <c r="N173">
        <v>1011</v>
      </c>
      <c r="O173" t="s">
        <v>79</v>
      </c>
      <c r="P173" t="s">
        <v>79</v>
      </c>
      <c r="Q173">
        <v>1</v>
      </c>
      <c r="W173">
        <v>0</v>
      </c>
      <c r="X173">
        <v>-294230152</v>
      </c>
      <c r="Y173">
        <f>((AT173*1.1)*0.3)</f>
        <v>0.34650000000000009</v>
      </c>
      <c r="AA173">
        <v>0</v>
      </c>
      <c r="AB173">
        <v>2687.91</v>
      </c>
      <c r="AC173">
        <v>1005.64</v>
      </c>
      <c r="AD173">
        <v>0</v>
      </c>
      <c r="AE173">
        <v>0</v>
      </c>
      <c r="AF173">
        <v>179.17</v>
      </c>
      <c r="AG173">
        <v>16.93</v>
      </c>
      <c r="AH173">
        <v>0</v>
      </c>
      <c r="AI173">
        <v>1</v>
      </c>
      <c r="AJ173">
        <v>14.06</v>
      </c>
      <c r="AK173">
        <v>55.67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1.05</v>
      </c>
      <c r="AU173" t="s">
        <v>312</v>
      </c>
      <c r="AV173">
        <v>0</v>
      </c>
      <c r="AW173">
        <v>2</v>
      </c>
      <c r="AX173">
        <v>61055417</v>
      </c>
      <c r="AY173">
        <v>1</v>
      </c>
      <c r="AZ173">
        <v>0</v>
      </c>
      <c r="BA173">
        <v>198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ROUND(Y173*Source!I178*DO173,9)</f>
        <v>0.29448549899999998</v>
      </c>
      <c r="CX173">
        <f>ROUND(Y173*Source!I178,9)</f>
        <v>1.7394300000000001E-2</v>
      </c>
      <c r="CY173">
        <f>AB173</f>
        <v>2687.91</v>
      </c>
      <c r="CZ173">
        <f>AF173</f>
        <v>179.17</v>
      </c>
      <c r="DA173">
        <f>AJ173</f>
        <v>14.06</v>
      </c>
      <c r="DB173">
        <f>ROUND(((ROUND(AT173*CZ173,2)*1.1)*0.3),6)</f>
        <v>62.082900000000002</v>
      </c>
      <c r="DC173">
        <f>ROUND(((ROUND(AT173*AG173,2)*1.1)*0.3),6)</f>
        <v>5.8673999999999999</v>
      </c>
      <c r="DD173" t="s">
        <v>3</v>
      </c>
      <c r="DE173" t="s">
        <v>3</v>
      </c>
      <c r="DF173">
        <f t="shared" si="60"/>
        <v>0</v>
      </c>
      <c r="DG173">
        <f>ROUND(ROUND(AF173*AJ173,2)*CX173,2)</f>
        <v>43.82</v>
      </c>
      <c r="DH173">
        <f>ROUND(ROUND(AG173*AK173,2)*CX173,2)</f>
        <v>16.39</v>
      </c>
      <c r="DI173">
        <f t="shared" si="47"/>
        <v>0</v>
      </c>
      <c r="DJ173">
        <f>DG173</f>
        <v>43.82</v>
      </c>
      <c r="DK173">
        <v>0</v>
      </c>
      <c r="DL173" t="s">
        <v>374</v>
      </c>
      <c r="DM173">
        <v>0</v>
      </c>
      <c r="DN173" t="s">
        <v>370</v>
      </c>
      <c r="DO173">
        <v>16.93</v>
      </c>
    </row>
    <row r="174" spans="1:119" x14ac:dyDescent="0.2">
      <c r="A174">
        <f>ROW(Source!A179)</f>
        <v>179</v>
      </c>
      <c r="B174">
        <v>61054198</v>
      </c>
      <c r="C174">
        <v>61055419</v>
      </c>
      <c r="D174">
        <v>60134058</v>
      </c>
      <c r="E174">
        <v>1079</v>
      </c>
      <c r="F174">
        <v>1</v>
      </c>
      <c r="G174">
        <v>1079</v>
      </c>
      <c r="H174">
        <v>1</v>
      </c>
      <c r="I174" t="s">
        <v>368</v>
      </c>
      <c r="J174" t="s">
        <v>3</v>
      </c>
      <c r="K174" t="s">
        <v>369</v>
      </c>
      <c r="L174">
        <v>1191</v>
      </c>
      <c r="N174">
        <v>1013</v>
      </c>
      <c r="O174" t="s">
        <v>370</v>
      </c>
      <c r="P174" t="s">
        <v>370</v>
      </c>
      <c r="Q174">
        <v>1</v>
      </c>
      <c r="W174">
        <v>0</v>
      </c>
      <c r="X174">
        <v>476480486</v>
      </c>
      <c r="Y174">
        <f>((AT174*1.1)*0.8)</f>
        <v>57.376000000000012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65.2</v>
      </c>
      <c r="AU174" t="s">
        <v>315</v>
      </c>
      <c r="AV174">
        <v>1</v>
      </c>
      <c r="AW174">
        <v>2</v>
      </c>
      <c r="AX174">
        <v>61055424</v>
      </c>
      <c r="AY174">
        <v>1</v>
      </c>
      <c r="AZ174">
        <v>0</v>
      </c>
      <c r="BA174">
        <v>200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U174">
        <f>ROUND(AT174*Source!I179*AH174*AL174,2)</f>
        <v>0</v>
      </c>
      <c r="CV174">
        <f>ROUND(Y174*Source!I179,9)</f>
        <v>6.3113599999999996</v>
      </c>
      <c r="CW174">
        <v>0</v>
      </c>
      <c r="CX174">
        <f>ROUND(Y174*Source!I179,9)</f>
        <v>6.3113599999999996</v>
      </c>
      <c r="CY174">
        <f>AD174</f>
        <v>0</v>
      </c>
      <c r="CZ174">
        <f>AH174</f>
        <v>0</v>
      </c>
      <c r="DA174">
        <f>AL174</f>
        <v>1</v>
      </c>
      <c r="DB174">
        <f>ROUND(((ROUND(AT174*CZ174,2)*1.1)*0.8),6)</f>
        <v>0</v>
      </c>
      <c r="DC174">
        <f>ROUND(((ROUND(AT174*AG174,2)*1.1)*0.8),6)</f>
        <v>0</v>
      </c>
      <c r="DD174" t="s">
        <v>3</v>
      </c>
      <c r="DE174" t="s">
        <v>3</v>
      </c>
      <c r="DF174">
        <f t="shared" si="60"/>
        <v>0</v>
      </c>
      <c r="DG174">
        <f>ROUND(ROUND(AF174,2)*CX174,2)</f>
        <v>0</v>
      </c>
      <c r="DH174">
        <f>ROUND(ROUND(AG174,2)*CX174,2)</f>
        <v>0</v>
      </c>
      <c r="DI174">
        <f t="shared" si="47"/>
        <v>0</v>
      </c>
      <c r="DJ174">
        <f>DI174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ROW(Source!A179)</f>
        <v>179</v>
      </c>
      <c r="B175">
        <v>61054198</v>
      </c>
      <c r="C175">
        <v>61055419</v>
      </c>
      <c r="D175">
        <v>60231385</v>
      </c>
      <c r="E175">
        <v>1</v>
      </c>
      <c r="F175">
        <v>1</v>
      </c>
      <c r="G175">
        <v>1079</v>
      </c>
      <c r="H175">
        <v>2</v>
      </c>
      <c r="I175" t="s">
        <v>393</v>
      </c>
      <c r="J175" t="s">
        <v>394</v>
      </c>
      <c r="K175" t="s">
        <v>395</v>
      </c>
      <c r="L175">
        <v>1368</v>
      </c>
      <c r="N175">
        <v>1011</v>
      </c>
      <c r="O175" t="s">
        <v>79</v>
      </c>
      <c r="P175" t="s">
        <v>79</v>
      </c>
      <c r="Q175">
        <v>1</v>
      </c>
      <c r="W175">
        <v>0</v>
      </c>
      <c r="X175">
        <v>654681671</v>
      </c>
      <c r="Y175">
        <f>((AT175*1.1)*0.8)</f>
        <v>1.4168000000000003</v>
      </c>
      <c r="AA175">
        <v>0</v>
      </c>
      <c r="AB175">
        <v>1506.7</v>
      </c>
      <c r="AC175">
        <v>763.68</v>
      </c>
      <c r="AD175">
        <v>0</v>
      </c>
      <c r="AE175">
        <v>0</v>
      </c>
      <c r="AF175">
        <v>83.1</v>
      </c>
      <c r="AG175">
        <v>12.62</v>
      </c>
      <c r="AH175">
        <v>0</v>
      </c>
      <c r="AI175">
        <v>1</v>
      </c>
      <c r="AJ175">
        <v>16.68</v>
      </c>
      <c r="AK175">
        <v>55.67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1.61</v>
      </c>
      <c r="AU175" t="s">
        <v>315</v>
      </c>
      <c r="AV175">
        <v>0</v>
      </c>
      <c r="AW175">
        <v>2</v>
      </c>
      <c r="AX175">
        <v>61055425</v>
      </c>
      <c r="AY175">
        <v>1</v>
      </c>
      <c r="AZ175">
        <v>0</v>
      </c>
      <c r="BA175">
        <v>201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ROUND(Y175*Source!I179*DO175,9)</f>
        <v>1.9668017600000001</v>
      </c>
      <c r="CX175">
        <f>ROUND(Y175*Source!I179,9)</f>
        <v>0.15584799999999999</v>
      </c>
      <c r="CY175">
        <f>AB175</f>
        <v>1506.7</v>
      </c>
      <c r="CZ175">
        <f>AF175</f>
        <v>83.1</v>
      </c>
      <c r="DA175">
        <f>AJ175</f>
        <v>16.68</v>
      </c>
      <c r="DB175">
        <f>ROUND(((ROUND(AT175*CZ175,2)*1.1)*0.8),6)</f>
        <v>117.73520000000001</v>
      </c>
      <c r="DC175">
        <f>ROUND(((ROUND(AT175*AG175,2)*1.1)*0.8),6)</f>
        <v>17.881599999999999</v>
      </c>
      <c r="DD175" t="s">
        <v>3</v>
      </c>
      <c r="DE175" t="s">
        <v>3</v>
      </c>
      <c r="DF175">
        <f t="shared" si="60"/>
        <v>0</v>
      </c>
      <c r="DG175">
        <f>ROUND(ROUND(AF175*AJ175,2)*CX175,2)</f>
        <v>216.02</v>
      </c>
      <c r="DH175">
        <f>ROUND(ROUND(AG175*AK175,2)*CX175,2)</f>
        <v>109.49</v>
      </c>
      <c r="DI175">
        <f t="shared" si="47"/>
        <v>0</v>
      </c>
      <c r="DJ175">
        <f>DG175</f>
        <v>216.02</v>
      </c>
      <c r="DK175">
        <v>0</v>
      </c>
      <c r="DL175" t="s">
        <v>374</v>
      </c>
      <c r="DM175">
        <v>0</v>
      </c>
      <c r="DN175" t="s">
        <v>370</v>
      </c>
      <c r="DO175">
        <v>12.62</v>
      </c>
    </row>
    <row r="176" spans="1:119" x14ac:dyDescent="0.2">
      <c r="A176">
        <f>ROW(Source!A179)</f>
        <v>179</v>
      </c>
      <c r="B176">
        <v>61054198</v>
      </c>
      <c r="C176">
        <v>61055419</v>
      </c>
      <c r="D176">
        <v>60230757</v>
      </c>
      <c r="E176">
        <v>1</v>
      </c>
      <c r="F176">
        <v>1</v>
      </c>
      <c r="G176">
        <v>1079</v>
      </c>
      <c r="H176">
        <v>2</v>
      </c>
      <c r="I176" t="s">
        <v>396</v>
      </c>
      <c r="J176" t="s">
        <v>397</v>
      </c>
      <c r="K176" t="s">
        <v>398</v>
      </c>
      <c r="L176">
        <v>1368</v>
      </c>
      <c r="N176">
        <v>1011</v>
      </c>
      <c r="O176" t="s">
        <v>79</v>
      </c>
      <c r="P176" t="s">
        <v>79</v>
      </c>
      <c r="Q176">
        <v>1</v>
      </c>
      <c r="W176">
        <v>0</v>
      </c>
      <c r="X176">
        <v>668032808</v>
      </c>
      <c r="Y176">
        <f>((AT176*1.1)*0.8)</f>
        <v>0.85360000000000003</v>
      </c>
      <c r="AA176">
        <v>0</v>
      </c>
      <c r="AB176">
        <v>2605.08</v>
      </c>
      <c r="AC176">
        <v>879.86</v>
      </c>
      <c r="AD176">
        <v>0</v>
      </c>
      <c r="AE176">
        <v>0</v>
      </c>
      <c r="AF176">
        <v>164.94</v>
      </c>
      <c r="AG176">
        <v>14.54</v>
      </c>
      <c r="AH176">
        <v>0</v>
      </c>
      <c r="AI176">
        <v>1</v>
      </c>
      <c r="AJ176">
        <v>14.53</v>
      </c>
      <c r="AK176">
        <v>55.67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0.97</v>
      </c>
      <c r="AU176" t="s">
        <v>315</v>
      </c>
      <c r="AV176">
        <v>0</v>
      </c>
      <c r="AW176">
        <v>2</v>
      </c>
      <c r="AX176">
        <v>61055426</v>
      </c>
      <c r="AY176">
        <v>1</v>
      </c>
      <c r="AZ176">
        <v>0</v>
      </c>
      <c r="BA176">
        <v>202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ROUND(Y176*Source!I179*DO176,9)</f>
        <v>1.3652478400000001</v>
      </c>
      <c r="CX176">
        <f>ROUND(Y176*Source!I179,9)</f>
        <v>9.3895999999999993E-2</v>
      </c>
      <c r="CY176">
        <f>AB176</f>
        <v>2605.08</v>
      </c>
      <c r="CZ176">
        <f>AF176</f>
        <v>164.94</v>
      </c>
      <c r="DA176">
        <f>AJ176</f>
        <v>14.53</v>
      </c>
      <c r="DB176">
        <f>ROUND(((ROUND(AT176*CZ176,2)*1.1)*0.8),6)</f>
        <v>140.7912</v>
      </c>
      <c r="DC176">
        <f>ROUND(((ROUND(AT176*AG176,2)*1.1)*0.8),6)</f>
        <v>12.407999999999999</v>
      </c>
      <c r="DD176" t="s">
        <v>3</v>
      </c>
      <c r="DE176" t="s">
        <v>3</v>
      </c>
      <c r="DF176">
        <f t="shared" si="60"/>
        <v>0</v>
      </c>
      <c r="DG176">
        <f>ROUND(ROUND(AF176*AJ176,2)*CX176,2)</f>
        <v>225.03</v>
      </c>
      <c r="DH176">
        <f>ROUND(ROUND(AG176*AK176,2)*CX176,2)</f>
        <v>76</v>
      </c>
      <c r="DI176">
        <f t="shared" si="47"/>
        <v>0</v>
      </c>
      <c r="DJ176">
        <f>DG176</f>
        <v>225.03</v>
      </c>
      <c r="DK176">
        <v>0</v>
      </c>
      <c r="DL176" t="s">
        <v>374</v>
      </c>
      <c r="DM176">
        <v>0</v>
      </c>
      <c r="DN176" t="s">
        <v>370</v>
      </c>
      <c r="DO176">
        <v>14.54</v>
      </c>
    </row>
    <row r="177" spans="1:119" x14ac:dyDescent="0.2">
      <c r="A177">
        <f>ROW(Source!A179)</f>
        <v>179</v>
      </c>
      <c r="B177">
        <v>61054198</v>
      </c>
      <c r="C177">
        <v>61055419</v>
      </c>
      <c r="D177">
        <v>60207498</v>
      </c>
      <c r="E177">
        <v>1</v>
      </c>
      <c r="F177">
        <v>1</v>
      </c>
      <c r="G177">
        <v>1079</v>
      </c>
      <c r="H177">
        <v>3</v>
      </c>
      <c r="I177" t="s">
        <v>67</v>
      </c>
      <c r="J177" t="s">
        <v>69</v>
      </c>
      <c r="K177" t="s">
        <v>68</v>
      </c>
      <c r="L177">
        <v>1339</v>
      </c>
      <c r="N177">
        <v>1007</v>
      </c>
      <c r="O177" t="s">
        <v>42</v>
      </c>
      <c r="P177" t="s">
        <v>42</v>
      </c>
      <c r="Q177">
        <v>1</v>
      </c>
      <c r="W177">
        <v>0</v>
      </c>
      <c r="X177">
        <v>578136519</v>
      </c>
      <c r="Y177">
        <f>((AT177*1)*0)</f>
        <v>0</v>
      </c>
      <c r="AA177">
        <v>9952.75</v>
      </c>
      <c r="AB177">
        <v>0</v>
      </c>
      <c r="AC177">
        <v>0</v>
      </c>
      <c r="AD177">
        <v>0</v>
      </c>
      <c r="AE177">
        <v>654.54999999999995</v>
      </c>
      <c r="AF177">
        <v>0</v>
      </c>
      <c r="AG177">
        <v>0</v>
      </c>
      <c r="AH177">
        <v>0</v>
      </c>
      <c r="AI177">
        <v>15.16</v>
      </c>
      <c r="AJ177">
        <v>1</v>
      </c>
      <c r="AK177">
        <v>1</v>
      </c>
      <c r="AL177">
        <v>1</v>
      </c>
      <c r="AM177">
        <v>0</v>
      </c>
      <c r="AN177">
        <v>0</v>
      </c>
      <c r="AO177">
        <v>0</v>
      </c>
      <c r="AP177">
        <v>1</v>
      </c>
      <c r="AQ177">
        <v>0</v>
      </c>
      <c r="AR177">
        <v>0</v>
      </c>
      <c r="AS177" t="s">
        <v>3</v>
      </c>
      <c r="AT177">
        <v>48.918182000000002</v>
      </c>
      <c r="AU177" t="s">
        <v>311</v>
      </c>
      <c r="AV177">
        <v>0</v>
      </c>
      <c r="AW177">
        <v>1</v>
      </c>
      <c r="AX177">
        <v>-1</v>
      </c>
      <c r="AY177">
        <v>0</v>
      </c>
      <c r="AZ177">
        <v>0</v>
      </c>
      <c r="BA177" t="s">
        <v>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ROUND(Y177*Source!I179,9)</f>
        <v>0</v>
      </c>
      <c r="CY177">
        <f>AA177</f>
        <v>9952.75</v>
      </c>
      <c r="CZ177">
        <f>AE177</f>
        <v>654.54999999999995</v>
      </c>
      <c r="DA177">
        <f>AI177</f>
        <v>15.16</v>
      </c>
      <c r="DB177">
        <f>ROUND(((ROUND(AT177*CZ177,2)*1)*0),6)</f>
        <v>0</v>
      </c>
      <c r="DC177">
        <f>ROUND(((ROUND(AT177*AG177,2)*1)*0),6)</f>
        <v>0</v>
      </c>
      <c r="DD177" t="s">
        <v>3</v>
      </c>
      <c r="DE177" t="s">
        <v>3</v>
      </c>
      <c r="DF177">
        <f>ROUND(ROUND(AE177*AI177,2)*CX177,2)</f>
        <v>0</v>
      </c>
      <c r="DG177">
        <f>ROUND(ROUND(AF177,2)*CX177,2)</f>
        <v>0</v>
      </c>
      <c r="DH177">
        <f>ROUND(ROUND(AG177,2)*CX177,2)</f>
        <v>0</v>
      </c>
      <c r="DI177">
        <f t="shared" si="47"/>
        <v>0</v>
      </c>
      <c r="DJ177">
        <f>DF177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ROW(Source!A181)</f>
        <v>181</v>
      </c>
      <c r="B178">
        <v>61054198</v>
      </c>
      <c r="C178">
        <v>61055429</v>
      </c>
      <c r="D178">
        <v>60134058</v>
      </c>
      <c r="E178">
        <v>1079</v>
      </c>
      <c r="F178">
        <v>1</v>
      </c>
      <c r="G178">
        <v>1079</v>
      </c>
      <c r="H178">
        <v>1</v>
      </c>
      <c r="I178" t="s">
        <v>368</v>
      </c>
      <c r="J178" t="s">
        <v>3</v>
      </c>
      <c r="K178" t="s">
        <v>369</v>
      </c>
      <c r="L178">
        <v>1191</v>
      </c>
      <c r="N178">
        <v>1013</v>
      </c>
      <c r="O178" t="s">
        <v>370</v>
      </c>
      <c r="P178" t="s">
        <v>370</v>
      </c>
      <c r="Q178">
        <v>1</v>
      </c>
      <c r="W178">
        <v>0</v>
      </c>
      <c r="X178">
        <v>476480486</v>
      </c>
      <c r="Y178">
        <f>((AT178*1.1)*0.8)</f>
        <v>9.4160000000000004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10.7</v>
      </c>
      <c r="AU178" t="s">
        <v>315</v>
      </c>
      <c r="AV178">
        <v>1</v>
      </c>
      <c r="AW178">
        <v>2</v>
      </c>
      <c r="AX178">
        <v>61055432</v>
      </c>
      <c r="AY178">
        <v>1</v>
      </c>
      <c r="AZ178">
        <v>0</v>
      </c>
      <c r="BA178">
        <v>204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U178">
        <f>ROUND(AT178*Source!I181*AH178*AL178,2)</f>
        <v>0</v>
      </c>
      <c r="CV178">
        <f>ROUND(Y178*Source!I181,9)</f>
        <v>9.4160000000000004</v>
      </c>
      <c r="CW178">
        <v>0</v>
      </c>
      <c r="CX178">
        <f>ROUND(Y178*Source!I181,9)</f>
        <v>9.4160000000000004</v>
      </c>
      <c r="CY178">
        <f>AD178</f>
        <v>0</v>
      </c>
      <c r="CZ178">
        <f>AH178</f>
        <v>0</v>
      </c>
      <c r="DA178">
        <f>AL178</f>
        <v>1</v>
      </c>
      <c r="DB178">
        <f>ROUND(((ROUND(AT178*CZ178,2)*1.1)*0.8),6)</f>
        <v>0</v>
      </c>
      <c r="DC178">
        <f>ROUND(((ROUND(AT178*AG178,2)*1.1)*0.8),6)</f>
        <v>0</v>
      </c>
      <c r="DD178" t="s">
        <v>3</v>
      </c>
      <c r="DE178" t="s">
        <v>3</v>
      </c>
      <c r="DF178">
        <f>ROUND(ROUND(AE178,2)*CX178,2)</f>
        <v>0</v>
      </c>
      <c r="DG178">
        <f>ROUND(ROUND(AF178,2)*CX178,2)</f>
        <v>0</v>
      </c>
      <c r="DH178">
        <f>ROUND(ROUND(AG178,2)*CX178,2)</f>
        <v>0</v>
      </c>
      <c r="DI178">
        <f t="shared" si="47"/>
        <v>0</v>
      </c>
      <c r="DJ178">
        <f>DI178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ROW(Source!A181)</f>
        <v>181</v>
      </c>
      <c r="B179">
        <v>61054198</v>
      </c>
      <c r="C179">
        <v>61055429</v>
      </c>
      <c r="D179">
        <v>60231385</v>
      </c>
      <c r="E179">
        <v>1</v>
      </c>
      <c r="F179">
        <v>1</v>
      </c>
      <c r="G179">
        <v>1079</v>
      </c>
      <c r="H179">
        <v>2</v>
      </c>
      <c r="I179" t="s">
        <v>393</v>
      </c>
      <c r="J179" t="s">
        <v>394</v>
      </c>
      <c r="K179" t="s">
        <v>395</v>
      </c>
      <c r="L179">
        <v>1368</v>
      </c>
      <c r="N179">
        <v>1011</v>
      </c>
      <c r="O179" t="s">
        <v>79</v>
      </c>
      <c r="P179" t="s">
        <v>79</v>
      </c>
      <c r="Q179">
        <v>1</v>
      </c>
      <c r="W179">
        <v>0</v>
      </c>
      <c r="X179">
        <v>654681671</v>
      </c>
      <c r="Y179">
        <f>((AT179*1.1)*0.8)</f>
        <v>0.95920000000000027</v>
      </c>
      <c r="AA179">
        <v>0</v>
      </c>
      <c r="AB179">
        <v>1506.7</v>
      </c>
      <c r="AC179">
        <v>763.68</v>
      </c>
      <c r="AD179">
        <v>0</v>
      </c>
      <c r="AE179">
        <v>0</v>
      </c>
      <c r="AF179">
        <v>83.1</v>
      </c>
      <c r="AG179">
        <v>12.62</v>
      </c>
      <c r="AH179">
        <v>0</v>
      </c>
      <c r="AI179">
        <v>1</v>
      </c>
      <c r="AJ179">
        <v>16.68</v>
      </c>
      <c r="AK179">
        <v>55.67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1.0900000000000001</v>
      </c>
      <c r="AU179" t="s">
        <v>315</v>
      </c>
      <c r="AV179">
        <v>0</v>
      </c>
      <c r="AW179">
        <v>2</v>
      </c>
      <c r="AX179">
        <v>61055433</v>
      </c>
      <c r="AY179">
        <v>1</v>
      </c>
      <c r="AZ179">
        <v>0</v>
      </c>
      <c r="BA179">
        <v>205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ROUND(Y179*Source!I181*DO179,9)</f>
        <v>12.105104000000001</v>
      </c>
      <c r="CX179">
        <f>ROUND(Y179*Source!I181,9)</f>
        <v>0.95920000000000005</v>
      </c>
      <c r="CY179">
        <f>AB179</f>
        <v>1506.7</v>
      </c>
      <c r="CZ179">
        <f>AF179</f>
        <v>83.1</v>
      </c>
      <c r="DA179">
        <f>AJ179</f>
        <v>16.68</v>
      </c>
      <c r="DB179">
        <f>ROUND(((ROUND(AT179*CZ179,2)*1.1)*0.8),6)</f>
        <v>79.710400000000007</v>
      </c>
      <c r="DC179">
        <f>ROUND(((ROUND(AT179*AG179,2)*1.1)*0.8),6)</f>
        <v>12.1088</v>
      </c>
      <c r="DD179" t="s">
        <v>3</v>
      </c>
      <c r="DE179" t="s">
        <v>3</v>
      </c>
      <c r="DF179">
        <f>ROUND(ROUND(AE179,2)*CX179,2)</f>
        <v>0</v>
      </c>
      <c r="DG179">
        <f>ROUND(ROUND(AF179*AJ179,2)*CX179,2)</f>
        <v>1329.56</v>
      </c>
      <c r="DH179">
        <f>ROUND(ROUND(AG179*AK179,2)*CX179,2)</f>
        <v>673.9</v>
      </c>
      <c r="DI179">
        <f t="shared" si="47"/>
        <v>0</v>
      </c>
      <c r="DJ179">
        <f>DG179</f>
        <v>1329.56</v>
      </c>
      <c r="DK179">
        <v>0</v>
      </c>
      <c r="DL179" t="s">
        <v>374</v>
      </c>
      <c r="DM179">
        <v>0</v>
      </c>
      <c r="DN179" t="s">
        <v>370</v>
      </c>
      <c r="DO179">
        <v>12.62</v>
      </c>
    </row>
    <row r="180" spans="1:119" x14ac:dyDescent="0.2">
      <c r="A180">
        <f>ROW(Source!A182)</f>
        <v>182</v>
      </c>
      <c r="B180">
        <v>61054198</v>
      </c>
      <c r="C180">
        <v>61055517</v>
      </c>
      <c r="D180">
        <v>60134056</v>
      </c>
      <c r="E180">
        <v>1079</v>
      </c>
      <c r="F180">
        <v>1</v>
      </c>
      <c r="G180">
        <v>1079</v>
      </c>
      <c r="H180">
        <v>1</v>
      </c>
      <c r="I180" t="s">
        <v>374</v>
      </c>
      <c r="J180" t="s">
        <v>3</v>
      </c>
      <c r="K180" t="s">
        <v>165</v>
      </c>
      <c r="L180">
        <v>1191</v>
      </c>
      <c r="N180">
        <v>1013</v>
      </c>
      <c r="O180" t="s">
        <v>370</v>
      </c>
      <c r="P180" t="s">
        <v>370</v>
      </c>
      <c r="Q180">
        <v>1</v>
      </c>
      <c r="W180">
        <v>0</v>
      </c>
      <c r="X180">
        <v>-915916581</v>
      </c>
      <c r="Y180">
        <f>AT180</f>
        <v>18.62</v>
      </c>
      <c r="AA180">
        <v>0</v>
      </c>
      <c r="AB180">
        <v>0</v>
      </c>
      <c r="AC180">
        <v>0</v>
      </c>
      <c r="AD180">
        <v>1</v>
      </c>
      <c r="AE180">
        <v>0</v>
      </c>
      <c r="AF180">
        <v>0</v>
      </c>
      <c r="AG180">
        <v>0</v>
      </c>
      <c r="AH180">
        <v>1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18.62</v>
      </c>
      <c r="AU180" t="s">
        <v>3</v>
      </c>
      <c r="AV180">
        <v>2</v>
      </c>
      <c r="AW180">
        <v>2</v>
      </c>
      <c r="AX180">
        <v>61055519</v>
      </c>
      <c r="AY180">
        <v>1</v>
      </c>
      <c r="AZ180">
        <v>0</v>
      </c>
      <c r="BA180">
        <v>208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ROUND(Y180*Source!I182,9)</f>
        <v>148.96</v>
      </c>
      <c r="CY180">
        <f>AD180</f>
        <v>1</v>
      </c>
      <c r="CZ180">
        <f>AH180</f>
        <v>1</v>
      </c>
      <c r="DA180">
        <f>AL180</f>
        <v>1</v>
      </c>
      <c r="DB180">
        <f>ROUND(ROUND(AT180*CZ180,2),6)</f>
        <v>18.62</v>
      </c>
      <c r="DC180">
        <f>ROUND(ROUND(AT180*AG180,2),6)</f>
        <v>0</v>
      </c>
      <c r="DD180" t="s">
        <v>3</v>
      </c>
      <c r="DE180" t="s">
        <v>3</v>
      </c>
      <c r="DF180">
        <f>ROUND(ROUND(AE180,2)*CX180,2)</f>
        <v>0</v>
      </c>
      <c r="DG180">
        <f>ROUND(ROUND(AF180,2)*CX180,2)</f>
        <v>0</v>
      </c>
      <c r="DH180">
        <f>ROUND(ROUND(AG180,2)*CX180,2)</f>
        <v>0</v>
      </c>
      <c r="DI180">
        <f t="shared" si="47"/>
        <v>148.96</v>
      </c>
      <c r="DJ180">
        <f>DI180</f>
        <v>148.96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ROW(Source!A183)</f>
        <v>183</v>
      </c>
      <c r="B181">
        <v>61054198</v>
      </c>
      <c r="C181">
        <v>61055436</v>
      </c>
      <c r="D181">
        <v>60134058</v>
      </c>
      <c r="E181">
        <v>1079</v>
      </c>
      <c r="F181">
        <v>1</v>
      </c>
      <c r="G181">
        <v>1079</v>
      </c>
      <c r="H181">
        <v>1</v>
      </c>
      <c r="I181" t="s">
        <v>368</v>
      </c>
      <c r="J181" t="s">
        <v>3</v>
      </c>
      <c r="K181" t="s">
        <v>369</v>
      </c>
      <c r="L181">
        <v>1191</v>
      </c>
      <c r="N181">
        <v>1013</v>
      </c>
      <c r="O181" t="s">
        <v>370</v>
      </c>
      <c r="P181" t="s">
        <v>370</v>
      </c>
      <c r="Q181">
        <v>1</v>
      </c>
      <c r="W181">
        <v>0</v>
      </c>
      <c r="X181">
        <v>476480486</v>
      </c>
      <c r="Y181">
        <f>((AT181*1.1)*0.6)</f>
        <v>21.846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33.1</v>
      </c>
      <c r="AU181" t="s">
        <v>323</v>
      </c>
      <c r="AV181">
        <v>1</v>
      </c>
      <c r="AW181">
        <v>2</v>
      </c>
      <c r="AX181">
        <v>61055440</v>
      </c>
      <c r="AY181">
        <v>1</v>
      </c>
      <c r="AZ181">
        <v>0</v>
      </c>
      <c r="BA181">
        <v>209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U181">
        <f>ROUND(AT181*Source!I183*AH181*AL181,2)</f>
        <v>0</v>
      </c>
      <c r="CV181">
        <f>ROUND(Y181*Source!I183,9)</f>
        <v>1.0923</v>
      </c>
      <c r="CW181">
        <v>0</v>
      </c>
      <c r="CX181">
        <f>ROUND(Y181*Source!I183,9)</f>
        <v>1.0923</v>
      </c>
      <c r="CY181">
        <f>AD181</f>
        <v>0</v>
      </c>
      <c r="CZ181">
        <f>AH181</f>
        <v>0</v>
      </c>
      <c r="DA181">
        <f>AL181</f>
        <v>1</v>
      </c>
      <c r="DB181">
        <f>ROUND(((ROUND(AT181*CZ181,2)*1.1)*0.6),6)</f>
        <v>0</v>
      </c>
      <c r="DC181">
        <f>ROUND(((ROUND(AT181*AG181,2)*1.1)*0.6),6)</f>
        <v>0</v>
      </c>
      <c r="DD181" t="s">
        <v>3</v>
      </c>
      <c r="DE181" t="s">
        <v>3</v>
      </c>
      <c r="DF181">
        <f>ROUND(ROUND(AE181,2)*CX181,2)</f>
        <v>0</v>
      </c>
      <c r="DG181">
        <f>ROUND(ROUND(AF181,2)*CX181,2)</f>
        <v>0</v>
      </c>
      <c r="DH181">
        <f>ROUND(ROUND(AG181,2)*CX181,2)</f>
        <v>0</v>
      </c>
      <c r="DI181">
        <f t="shared" si="47"/>
        <v>0</v>
      </c>
      <c r="DJ181">
        <f>DI181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ROW(Source!A183)</f>
        <v>183</v>
      </c>
      <c r="B182">
        <v>61054198</v>
      </c>
      <c r="C182">
        <v>61055436</v>
      </c>
      <c r="D182">
        <v>60231478</v>
      </c>
      <c r="E182">
        <v>1</v>
      </c>
      <c r="F182">
        <v>1</v>
      </c>
      <c r="G182">
        <v>1079</v>
      </c>
      <c r="H182">
        <v>2</v>
      </c>
      <c r="I182" t="s">
        <v>399</v>
      </c>
      <c r="J182" t="s">
        <v>400</v>
      </c>
      <c r="K182" t="s">
        <v>401</v>
      </c>
      <c r="L182">
        <v>1368</v>
      </c>
      <c r="N182">
        <v>1011</v>
      </c>
      <c r="O182" t="s">
        <v>79</v>
      </c>
      <c r="P182" t="s">
        <v>79</v>
      </c>
      <c r="Q182">
        <v>1</v>
      </c>
      <c r="W182">
        <v>0</v>
      </c>
      <c r="X182">
        <v>-335208707</v>
      </c>
      <c r="Y182">
        <f>((AT182*1.1)*0.6)</f>
        <v>2.673</v>
      </c>
      <c r="AA182">
        <v>0</v>
      </c>
      <c r="AB182">
        <v>4.8</v>
      </c>
      <c r="AC182">
        <v>0</v>
      </c>
      <c r="AD182">
        <v>0</v>
      </c>
      <c r="AE182">
        <v>0</v>
      </c>
      <c r="AF182">
        <v>0.47</v>
      </c>
      <c r="AG182">
        <v>0</v>
      </c>
      <c r="AH182">
        <v>0</v>
      </c>
      <c r="AI182">
        <v>1</v>
      </c>
      <c r="AJ182">
        <v>9.4</v>
      </c>
      <c r="AK182">
        <v>55.67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4.05</v>
      </c>
      <c r="AU182" t="s">
        <v>323</v>
      </c>
      <c r="AV182">
        <v>0</v>
      </c>
      <c r="AW182">
        <v>2</v>
      </c>
      <c r="AX182">
        <v>61055441</v>
      </c>
      <c r="AY182">
        <v>1</v>
      </c>
      <c r="AZ182">
        <v>0</v>
      </c>
      <c r="BA182">
        <v>210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ROUND(Y182*Source!I183*DO182,9)</f>
        <v>0</v>
      </c>
      <c r="CX182">
        <f>ROUND(Y182*Source!I183,9)</f>
        <v>0.13364999999999999</v>
      </c>
      <c r="CY182">
        <f>AB182</f>
        <v>4.8</v>
      </c>
      <c r="CZ182">
        <f>AF182</f>
        <v>0.47</v>
      </c>
      <c r="DA182">
        <f>AJ182</f>
        <v>9.4</v>
      </c>
      <c r="DB182">
        <f>ROUND(((ROUND(AT182*CZ182,2)*1.1)*0.6),6)</f>
        <v>1.254</v>
      </c>
      <c r="DC182">
        <f>ROUND(((ROUND(AT182*AG182,2)*1.1)*0.6),6)</f>
        <v>0</v>
      </c>
      <c r="DD182" t="s">
        <v>3</v>
      </c>
      <c r="DE182" t="s">
        <v>3</v>
      </c>
      <c r="DF182">
        <f>ROUND(ROUND(AE182,2)*CX182,2)</f>
        <v>0</v>
      </c>
      <c r="DG182">
        <f>ROUND(ROUND(AF182*AJ182,2)*CX182,2)</f>
        <v>0.59</v>
      </c>
      <c r="DH182">
        <f>ROUND(ROUND(AG182*AK182,2)*CX182,2)</f>
        <v>0</v>
      </c>
      <c r="DI182">
        <f t="shared" si="47"/>
        <v>0</v>
      </c>
      <c r="DJ182">
        <f>DG182</f>
        <v>0.59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ROW(Source!A183)</f>
        <v>183</v>
      </c>
      <c r="B183">
        <v>61054198</v>
      </c>
      <c r="C183">
        <v>61055436</v>
      </c>
      <c r="D183">
        <v>60201248</v>
      </c>
      <c r="E183">
        <v>1</v>
      </c>
      <c r="F183">
        <v>1</v>
      </c>
      <c r="G183">
        <v>1079</v>
      </c>
      <c r="H183">
        <v>3</v>
      </c>
      <c r="I183" t="s">
        <v>402</v>
      </c>
      <c r="J183" t="s">
        <v>403</v>
      </c>
      <c r="K183" t="s">
        <v>404</v>
      </c>
      <c r="L183">
        <v>1346</v>
      </c>
      <c r="N183">
        <v>1009</v>
      </c>
      <c r="O183" t="s">
        <v>215</v>
      </c>
      <c r="P183" t="s">
        <v>215</v>
      </c>
      <c r="Q183">
        <v>1</v>
      </c>
      <c r="W183">
        <v>0</v>
      </c>
      <c r="X183">
        <v>-1961278285</v>
      </c>
      <c r="Y183">
        <f>((AT183*1)*0.6)</f>
        <v>3.5999999999999996</v>
      </c>
      <c r="AA183">
        <v>108.87</v>
      </c>
      <c r="AB183">
        <v>0</v>
      </c>
      <c r="AC183">
        <v>0</v>
      </c>
      <c r="AD183">
        <v>0</v>
      </c>
      <c r="AE183">
        <v>20.62</v>
      </c>
      <c r="AF183">
        <v>0</v>
      </c>
      <c r="AG183">
        <v>0</v>
      </c>
      <c r="AH183">
        <v>0</v>
      </c>
      <c r="AI183">
        <v>5.28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6</v>
      </c>
      <c r="AU183" t="s">
        <v>322</v>
      </c>
      <c r="AV183">
        <v>0</v>
      </c>
      <c r="AW183">
        <v>2</v>
      </c>
      <c r="AX183">
        <v>61055442</v>
      </c>
      <c r="AY183">
        <v>1</v>
      </c>
      <c r="AZ183">
        <v>0</v>
      </c>
      <c r="BA183">
        <v>211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ROUND(Y183*Source!I183,9)</f>
        <v>0.18</v>
      </c>
      <c r="CY183">
        <f>AA183</f>
        <v>108.87</v>
      </c>
      <c r="CZ183">
        <f>AE183</f>
        <v>20.62</v>
      </c>
      <c r="DA183">
        <f>AI183</f>
        <v>5.28</v>
      </c>
      <c r="DB183">
        <f>ROUND(((ROUND(AT183*CZ183,2)*1)*0.6),6)</f>
        <v>74.231999999999999</v>
      </c>
      <c r="DC183">
        <f>ROUND(((ROUND(AT183*AG183,2)*1)*0.6),6)</f>
        <v>0</v>
      </c>
      <c r="DD183" t="s">
        <v>3</v>
      </c>
      <c r="DE183" t="s">
        <v>3</v>
      </c>
      <c r="DF183">
        <f>ROUND(ROUND(AE183*AI183,2)*CX183,2)</f>
        <v>19.600000000000001</v>
      </c>
      <c r="DG183">
        <f>ROUND(ROUND(AF183,2)*CX183,2)</f>
        <v>0</v>
      </c>
      <c r="DH183">
        <f>ROUND(ROUND(AG183,2)*CX183,2)</f>
        <v>0</v>
      </c>
      <c r="DI183">
        <f t="shared" si="47"/>
        <v>0</v>
      </c>
      <c r="DJ183">
        <f>DF183</f>
        <v>19.600000000000001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ROW(Source!A184)</f>
        <v>184</v>
      </c>
      <c r="B184">
        <v>61054198</v>
      </c>
      <c r="C184">
        <v>61055444</v>
      </c>
      <c r="D184">
        <v>60134058</v>
      </c>
      <c r="E184">
        <v>1079</v>
      </c>
      <c r="F184">
        <v>1</v>
      </c>
      <c r="G184">
        <v>1079</v>
      </c>
      <c r="H184">
        <v>1</v>
      </c>
      <c r="I184" t="s">
        <v>368</v>
      </c>
      <c r="J184" t="s">
        <v>3</v>
      </c>
      <c r="K184" t="s">
        <v>369</v>
      </c>
      <c r="L184">
        <v>1191</v>
      </c>
      <c r="N184">
        <v>1013</v>
      </c>
      <c r="O184" t="s">
        <v>370</v>
      </c>
      <c r="P184" t="s">
        <v>370</v>
      </c>
      <c r="Q184">
        <v>1</v>
      </c>
      <c r="W184">
        <v>0</v>
      </c>
      <c r="X184">
        <v>476480486</v>
      </c>
      <c r="Y184">
        <f>((AT184*1.1)*0.6)</f>
        <v>64.152000000000001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97.2</v>
      </c>
      <c r="AU184" t="s">
        <v>323</v>
      </c>
      <c r="AV184">
        <v>1</v>
      </c>
      <c r="AW184">
        <v>2</v>
      </c>
      <c r="AX184">
        <v>61055449</v>
      </c>
      <c r="AY184">
        <v>1</v>
      </c>
      <c r="AZ184">
        <v>0</v>
      </c>
      <c r="BA184">
        <v>213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U184">
        <f>ROUND(AT184*Source!I184*AH184*AL184,2)</f>
        <v>0</v>
      </c>
      <c r="CV184">
        <f>ROUND(Y184*Source!I184,9)</f>
        <v>1.7321040000000001</v>
      </c>
      <c r="CW184">
        <v>0</v>
      </c>
      <c r="CX184">
        <f>ROUND(Y184*Source!I184,9)</f>
        <v>1.7321040000000001</v>
      </c>
      <c r="CY184">
        <f>AD184</f>
        <v>0</v>
      </c>
      <c r="CZ184">
        <f>AH184</f>
        <v>0</v>
      </c>
      <c r="DA184">
        <f>AL184</f>
        <v>1</v>
      </c>
      <c r="DB184">
        <f>ROUND(((ROUND(AT184*CZ184,2)*1.1)*0.6),6)</f>
        <v>0</v>
      </c>
      <c r="DC184">
        <f>ROUND(((ROUND(AT184*AG184,2)*1.1)*0.6),6)</f>
        <v>0</v>
      </c>
      <c r="DD184" t="s">
        <v>3</v>
      </c>
      <c r="DE184" t="s">
        <v>3</v>
      </c>
      <c r="DF184">
        <f>ROUND(ROUND(AE184,2)*CX184,2)</f>
        <v>0</v>
      </c>
      <c r="DG184">
        <f>ROUND(ROUND(AF184,2)*CX184,2)</f>
        <v>0</v>
      </c>
      <c r="DH184">
        <f>ROUND(ROUND(AG184,2)*CX184,2)</f>
        <v>0</v>
      </c>
      <c r="DI184">
        <f t="shared" si="47"/>
        <v>0</v>
      </c>
      <c r="DJ184">
        <f>DI184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ROW(Source!A184)</f>
        <v>184</v>
      </c>
      <c r="B185">
        <v>61054198</v>
      </c>
      <c r="C185">
        <v>61055444</v>
      </c>
      <c r="D185">
        <v>60231385</v>
      </c>
      <c r="E185">
        <v>1</v>
      </c>
      <c r="F185">
        <v>1</v>
      </c>
      <c r="G185">
        <v>1079</v>
      </c>
      <c r="H185">
        <v>2</v>
      </c>
      <c r="I185" t="s">
        <v>393</v>
      </c>
      <c r="J185" t="s">
        <v>394</v>
      </c>
      <c r="K185" t="s">
        <v>395</v>
      </c>
      <c r="L185">
        <v>1368</v>
      </c>
      <c r="N185">
        <v>1011</v>
      </c>
      <c r="O185" t="s">
        <v>79</v>
      </c>
      <c r="P185" t="s">
        <v>79</v>
      </c>
      <c r="Q185">
        <v>1</v>
      </c>
      <c r="W185">
        <v>0</v>
      </c>
      <c r="X185">
        <v>654681671</v>
      </c>
      <c r="Y185">
        <f>((AT185*1.1)*0.6)</f>
        <v>4.6200000000000005E-2</v>
      </c>
      <c r="AA185">
        <v>0</v>
      </c>
      <c r="AB185">
        <v>1506.7</v>
      </c>
      <c r="AC185">
        <v>763.68</v>
      </c>
      <c r="AD185">
        <v>0</v>
      </c>
      <c r="AE185">
        <v>0</v>
      </c>
      <c r="AF185">
        <v>83.1</v>
      </c>
      <c r="AG185">
        <v>12.62</v>
      </c>
      <c r="AH185">
        <v>0</v>
      </c>
      <c r="AI185">
        <v>1</v>
      </c>
      <c r="AJ185">
        <v>16.68</v>
      </c>
      <c r="AK185">
        <v>55.67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7.0000000000000007E-2</v>
      </c>
      <c r="AU185" t="s">
        <v>323</v>
      </c>
      <c r="AV185">
        <v>0</v>
      </c>
      <c r="AW185">
        <v>2</v>
      </c>
      <c r="AX185">
        <v>61055450</v>
      </c>
      <c r="AY185">
        <v>1</v>
      </c>
      <c r="AZ185">
        <v>0</v>
      </c>
      <c r="BA185">
        <v>214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ROUND(Y185*Source!I184*DO185,9)</f>
        <v>1.5742188000000001E-2</v>
      </c>
      <c r="CX185">
        <f>ROUND(Y185*Source!I184,9)</f>
        <v>1.2474000000000001E-3</v>
      </c>
      <c r="CY185">
        <f>AB185</f>
        <v>1506.7</v>
      </c>
      <c r="CZ185">
        <f>AF185</f>
        <v>83.1</v>
      </c>
      <c r="DA185">
        <f>AJ185</f>
        <v>16.68</v>
      </c>
      <c r="DB185">
        <f>ROUND(((ROUND(AT185*CZ185,2)*1.1)*0.6),6)</f>
        <v>3.8412000000000002</v>
      </c>
      <c r="DC185">
        <f>ROUND(((ROUND(AT185*AG185,2)*1.1)*0.6),6)</f>
        <v>0.58079999999999998</v>
      </c>
      <c r="DD185" t="s">
        <v>3</v>
      </c>
      <c r="DE185" t="s">
        <v>3</v>
      </c>
      <c r="DF185">
        <f>ROUND(ROUND(AE185,2)*CX185,2)</f>
        <v>0</v>
      </c>
      <c r="DG185">
        <f>ROUND(ROUND(AF185*AJ185,2)*CX185,2)</f>
        <v>1.73</v>
      </c>
      <c r="DH185">
        <f>ROUND(ROUND(AG185*AK185,2)*CX185,2)</f>
        <v>0.88</v>
      </c>
      <c r="DI185">
        <f t="shared" si="47"/>
        <v>0</v>
      </c>
      <c r="DJ185">
        <f>DG185</f>
        <v>1.73</v>
      </c>
      <c r="DK185">
        <v>0</v>
      </c>
      <c r="DL185" t="s">
        <v>374</v>
      </c>
      <c r="DM185">
        <v>0</v>
      </c>
      <c r="DN185" t="s">
        <v>370</v>
      </c>
      <c r="DO185">
        <v>12.62</v>
      </c>
    </row>
    <row r="186" spans="1:119" x14ac:dyDescent="0.2">
      <c r="A186">
        <f>ROW(Source!A184)</f>
        <v>184</v>
      </c>
      <c r="B186">
        <v>61054198</v>
      </c>
      <c r="C186">
        <v>61055444</v>
      </c>
      <c r="D186">
        <v>60199423</v>
      </c>
      <c r="E186">
        <v>1</v>
      </c>
      <c r="F186">
        <v>1</v>
      </c>
      <c r="G186">
        <v>1079</v>
      </c>
      <c r="H186">
        <v>3</v>
      </c>
      <c r="I186" t="s">
        <v>405</v>
      </c>
      <c r="J186" t="s">
        <v>406</v>
      </c>
      <c r="K186" t="s">
        <v>407</v>
      </c>
      <c r="L186">
        <v>1348</v>
      </c>
      <c r="N186">
        <v>1009</v>
      </c>
      <c r="O186" t="s">
        <v>237</v>
      </c>
      <c r="P186" t="s">
        <v>237</v>
      </c>
      <c r="Q186">
        <v>1000</v>
      </c>
      <c r="W186">
        <v>0</v>
      </c>
      <c r="X186">
        <v>-421167940</v>
      </c>
      <c r="Y186">
        <f>((AT186*1)*0.6)</f>
        <v>2.3999999999999998E-3</v>
      </c>
      <c r="AA186">
        <v>85076.9</v>
      </c>
      <c r="AB186">
        <v>0</v>
      </c>
      <c r="AC186">
        <v>0</v>
      </c>
      <c r="AD186">
        <v>0</v>
      </c>
      <c r="AE186">
        <v>6512.79</v>
      </c>
      <c r="AF186">
        <v>0</v>
      </c>
      <c r="AG186">
        <v>0</v>
      </c>
      <c r="AH186">
        <v>0</v>
      </c>
      <c r="AI186">
        <v>13.05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4.0000000000000001E-3</v>
      </c>
      <c r="AU186" t="s">
        <v>322</v>
      </c>
      <c r="AV186">
        <v>0</v>
      </c>
      <c r="AW186">
        <v>2</v>
      </c>
      <c r="AX186">
        <v>61055452</v>
      </c>
      <c r="AY186">
        <v>1</v>
      </c>
      <c r="AZ186">
        <v>0</v>
      </c>
      <c r="BA186">
        <v>216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ROUND(Y186*Source!I184,9)</f>
        <v>6.4800000000000003E-5</v>
      </c>
      <c r="CY186">
        <f>AA186</f>
        <v>85076.9</v>
      </c>
      <c r="CZ186">
        <f>AE186</f>
        <v>6512.79</v>
      </c>
      <c r="DA186">
        <f>AI186</f>
        <v>13.05</v>
      </c>
      <c r="DB186">
        <f>ROUND(((ROUND(AT186*CZ186,2)*1)*0.6),6)</f>
        <v>15.63</v>
      </c>
      <c r="DC186">
        <f>ROUND(((ROUND(AT186*AG186,2)*1)*0.6),6)</f>
        <v>0</v>
      </c>
      <c r="DD186" t="s">
        <v>3</v>
      </c>
      <c r="DE186" t="s">
        <v>3</v>
      </c>
      <c r="DF186">
        <f>ROUND(ROUND(AE186*AI186,2)*CX186,2)</f>
        <v>5.51</v>
      </c>
      <c r="DG186">
        <f>ROUND(ROUND(AF186,2)*CX186,2)</f>
        <v>0</v>
      </c>
      <c r="DH186">
        <f>ROUND(ROUND(AG186,2)*CX186,2)</f>
        <v>0</v>
      </c>
      <c r="DI186">
        <f t="shared" si="47"/>
        <v>0</v>
      </c>
      <c r="DJ186">
        <f>DF186</f>
        <v>5.51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ROW(Source!A184)</f>
        <v>184</v>
      </c>
      <c r="B187">
        <v>61054198</v>
      </c>
      <c r="C187">
        <v>61055444</v>
      </c>
      <c r="D187">
        <v>60199980</v>
      </c>
      <c r="E187">
        <v>1</v>
      </c>
      <c r="F187">
        <v>1</v>
      </c>
      <c r="G187">
        <v>1079</v>
      </c>
      <c r="H187">
        <v>3</v>
      </c>
      <c r="I187" t="s">
        <v>408</v>
      </c>
      <c r="J187" t="s">
        <v>409</v>
      </c>
      <c r="K187" t="s">
        <v>410</v>
      </c>
      <c r="L187">
        <v>1348</v>
      </c>
      <c r="N187">
        <v>1009</v>
      </c>
      <c r="O187" t="s">
        <v>237</v>
      </c>
      <c r="P187" t="s">
        <v>237</v>
      </c>
      <c r="Q187">
        <v>1000</v>
      </c>
      <c r="W187">
        <v>0</v>
      </c>
      <c r="X187">
        <v>1318138521</v>
      </c>
      <c r="Y187">
        <f>((AT187*1)*0.6)</f>
        <v>7.1999999999999998E-3</v>
      </c>
      <c r="AA187">
        <v>83878.2</v>
      </c>
      <c r="AB187">
        <v>0</v>
      </c>
      <c r="AC187">
        <v>0</v>
      </c>
      <c r="AD187">
        <v>0</v>
      </c>
      <c r="AE187">
        <v>8550.4500000000007</v>
      </c>
      <c r="AF187">
        <v>0</v>
      </c>
      <c r="AG187">
        <v>0</v>
      </c>
      <c r="AH187">
        <v>0</v>
      </c>
      <c r="AI187">
        <v>9.8000000000000007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1.2E-2</v>
      </c>
      <c r="AU187" t="s">
        <v>322</v>
      </c>
      <c r="AV187">
        <v>0</v>
      </c>
      <c r="AW187">
        <v>2</v>
      </c>
      <c r="AX187">
        <v>61055453</v>
      </c>
      <c r="AY187">
        <v>1</v>
      </c>
      <c r="AZ187">
        <v>0</v>
      </c>
      <c r="BA187">
        <v>217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ROUND(Y187*Source!I184,9)</f>
        <v>1.9440000000000001E-4</v>
      </c>
      <c r="CY187">
        <f>AA187</f>
        <v>83878.2</v>
      </c>
      <c r="CZ187">
        <f>AE187</f>
        <v>8550.4500000000007</v>
      </c>
      <c r="DA187">
        <f>AI187</f>
        <v>9.8000000000000007</v>
      </c>
      <c r="DB187">
        <f>ROUND(((ROUND(AT187*CZ187,2)*1)*0.6),6)</f>
        <v>61.566000000000003</v>
      </c>
      <c r="DC187">
        <f>ROUND(((ROUND(AT187*AG187,2)*1)*0.6),6)</f>
        <v>0</v>
      </c>
      <c r="DD187" t="s">
        <v>3</v>
      </c>
      <c r="DE187" t="s">
        <v>3</v>
      </c>
      <c r="DF187">
        <f>ROUND(ROUND(AE187*AI187,2)*CX187,2)</f>
        <v>16.29</v>
      </c>
      <c r="DG187">
        <f>ROUND(ROUND(AF187,2)*CX187,2)</f>
        <v>0</v>
      </c>
      <c r="DH187">
        <f>ROUND(ROUND(AG187,2)*CX187,2)</f>
        <v>0</v>
      </c>
      <c r="DI187">
        <f t="shared" si="47"/>
        <v>0</v>
      </c>
      <c r="DJ187">
        <f>DF187</f>
        <v>16.29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ROW(Source!A185)</f>
        <v>185</v>
      </c>
      <c r="B188">
        <v>61054198</v>
      </c>
      <c r="C188">
        <v>61055454</v>
      </c>
      <c r="D188">
        <v>60134058</v>
      </c>
      <c r="E188">
        <v>1079</v>
      </c>
      <c r="F188">
        <v>1</v>
      </c>
      <c r="G188">
        <v>1079</v>
      </c>
      <c r="H188">
        <v>1</v>
      </c>
      <c r="I188" t="s">
        <v>368</v>
      </c>
      <c r="J188" t="s">
        <v>3</v>
      </c>
      <c r="K188" t="s">
        <v>369</v>
      </c>
      <c r="L188">
        <v>1191</v>
      </c>
      <c r="N188">
        <v>1013</v>
      </c>
      <c r="O188" t="s">
        <v>370</v>
      </c>
      <c r="P188" t="s">
        <v>370</v>
      </c>
      <c r="Q188">
        <v>1</v>
      </c>
      <c r="W188">
        <v>0</v>
      </c>
      <c r="X188">
        <v>476480486</v>
      </c>
      <c r="Y188">
        <f t="shared" ref="Y188:Y195" si="61">((AT188*1.1)*0.6)</f>
        <v>19.074000000000002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28.9</v>
      </c>
      <c r="AU188" t="s">
        <v>323</v>
      </c>
      <c r="AV188">
        <v>1</v>
      </c>
      <c r="AW188">
        <v>2</v>
      </c>
      <c r="AX188">
        <v>61055476</v>
      </c>
      <c r="AY188">
        <v>1</v>
      </c>
      <c r="AZ188">
        <v>0</v>
      </c>
      <c r="BA188">
        <v>218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U188">
        <f>ROUND(AT188*Source!I185*AH188*AL188,2)</f>
        <v>0</v>
      </c>
      <c r="CV188">
        <f>ROUND(Y188*Source!I185,9)</f>
        <v>5.4933120000000004</v>
      </c>
      <c r="CW188">
        <v>0</v>
      </c>
      <c r="CX188">
        <f>ROUND(Y188*Source!I185,9)</f>
        <v>5.4933120000000004</v>
      </c>
      <c r="CY188">
        <f>AD188</f>
        <v>0</v>
      </c>
      <c r="CZ188">
        <f>AH188</f>
        <v>0</v>
      </c>
      <c r="DA188">
        <f>AL188</f>
        <v>1</v>
      </c>
      <c r="DB188">
        <f t="shared" ref="DB188:DB195" si="62">ROUND(((ROUND(AT188*CZ188,2)*1.1)*0.6),6)</f>
        <v>0</v>
      </c>
      <c r="DC188">
        <f t="shared" ref="DC188:DC195" si="63">ROUND(((ROUND(AT188*AG188,2)*1.1)*0.6),6)</f>
        <v>0</v>
      </c>
      <c r="DD188" t="s">
        <v>3</v>
      </c>
      <c r="DE188" t="s">
        <v>3</v>
      </c>
      <c r="DF188">
        <f t="shared" ref="DF188:DF195" si="64">ROUND(ROUND(AE188,2)*CX188,2)</f>
        <v>0</v>
      </c>
      <c r="DG188">
        <f>ROUND(ROUND(AF188,2)*CX188,2)</f>
        <v>0</v>
      </c>
      <c r="DH188">
        <f>ROUND(ROUND(AG188,2)*CX188,2)</f>
        <v>0</v>
      </c>
      <c r="DI188">
        <f t="shared" si="47"/>
        <v>0</v>
      </c>
      <c r="DJ188">
        <f>DI188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ROW(Source!A185)</f>
        <v>185</v>
      </c>
      <c r="B189">
        <v>61054198</v>
      </c>
      <c r="C189">
        <v>61055454</v>
      </c>
      <c r="D189">
        <v>60231088</v>
      </c>
      <c r="E189">
        <v>1</v>
      </c>
      <c r="F189">
        <v>1</v>
      </c>
      <c r="G189">
        <v>1079</v>
      </c>
      <c r="H189">
        <v>2</v>
      </c>
      <c r="I189" t="s">
        <v>411</v>
      </c>
      <c r="J189" t="s">
        <v>412</v>
      </c>
      <c r="K189" t="s">
        <v>413</v>
      </c>
      <c r="L189">
        <v>1368</v>
      </c>
      <c r="N189">
        <v>1011</v>
      </c>
      <c r="O189" t="s">
        <v>79</v>
      </c>
      <c r="P189" t="s">
        <v>79</v>
      </c>
      <c r="Q189">
        <v>1</v>
      </c>
      <c r="W189">
        <v>0</v>
      </c>
      <c r="X189">
        <v>36750304</v>
      </c>
      <c r="Y189">
        <f t="shared" si="61"/>
        <v>1.1088</v>
      </c>
      <c r="AA189">
        <v>0</v>
      </c>
      <c r="AB189">
        <v>2.75</v>
      </c>
      <c r="AC189">
        <v>0</v>
      </c>
      <c r="AD189">
        <v>0</v>
      </c>
      <c r="AE189">
        <v>0</v>
      </c>
      <c r="AF189">
        <v>0.28000000000000003</v>
      </c>
      <c r="AG189">
        <v>0</v>
      </c>
      <c r="AH189">
        <v>0</v>
      </c>
      <c r="AI189">
        <v>1</v>
      </c>
      <c r="AJ189">
        <v>9.0399999999999991</v>
      </c>
      <c r="AK189">
        <v>55.67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1.68</v>
      </c>
      <c r="AU189" t="s">
        <v>323</v>
      </c>
      <c r="AV189">
        <v>0</v>
      </c>
      <c r="AW189">
        <v>2</v>
      </c>
      <c r="AX189">
        <v>61055477</v>
      </c>
      <c r="AY189">
        <v>1</v>
      </c>
      <c r="AZ189">
        <v>0</v>
      </c>
      <c r="BA189">
        <v>219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ROUND(Y189*Source!I185*DO189,9)</f>
        <v>0</v>
      </c>
      <c r="CX189">
        <f>ROUND(Y189*Source!I185,9)</f>
        <v>0.31933440000000002</v>
      </c>
      <c r="CY189">
        <f t="shared" ref="CY189:CY195" si="65">AB189</f>
        <v>2.75</v>
      </c>
      <c r="CZ189">
        <f t="shared" ref="CZ189:CZ195" si="66">AF189</f>
        <v>0.28000000000000003</v>
      </c>
      <c r="DA189">
        <f t="shared" ref="DA189:DA195" si="67">AJ189</f>
        <v>9.0399999999999991</v>
      </c>
      <c r="DB189">
        <f t="shared" si="62"/>
        <v>0.31019999999999998</v>
      </c>
      <c r="DC189">
        <f t="shared" si="63"/>
        <v>0</v>
      </c>
      <c r="DD189" t="s">
        <v>3</v>
      </c>
      <c r="DE189" t="s">
        <v>3</v>
      </c>
      <c r="DF189">
        <f t="shared" si="64"/>
        <v>0</v>
      </c>
      <c r="DG189">
        <f t="shared" ref="DG189:DG195" si="68">ROUND(ROUND(AF189*AJ189,2)*CX189,2)</f>
        <v>0.81</v>
      </c>
      <c r="DH189">
        <f t="shared" ref="DH189:DH195" si="69">ROUND(ROUND(AG189*AK189,2)*CX189,2)</f>
        <v>0</v>
      </c>
      <c r="DI189">
        <f t="shared" si="47"/>
        <v>0</v>
      </c>
      <c r="DJ189">
        <f t="shared" ref="DJ189:DJ195" si="70">DG189</f>
        <v>0.81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ROW(Source!A185)</f>
        <v>185</v>
      </c>
      <c r="B190">
        <v>61054198</v>
      </c>
      <c r="C190">
        <v>61055454</v>
      </c>
      <c r="D190">
        <v>60231090</v>
      </c>
      <c r="E190">
        <v>1</v>
      </c>
      <c r="F190">
        <v>1</v>
      </c>
      <c r="G190">
        <v>1079</v>
      </c>
      <c r="H190">
        <v>2</v>
      </c>
      <c r="I190" t="s">
        <v>414</v>
      </c>
      <c r="J190" t="s">
        <v>415</v>
      </c>
      <c r="K190" t="s">
        <v>416</v>
      </c>
      <c r="L190">
        <v>1368</v>
      </c>
      <c r="N190">
        <v>1011</v>
      </c>
      <c r="O190" t="s">
        <v>79</v>
      </c>
      <c r="P190" t="s">
        <v>79</v>
      </c>
      <c r="Q190">
        <v>1</v>
      </c>
      <c r="W190">
        <v>0</v>
      </c>
      <c r="X190">
        <v>2009833419</v>
      </c>
      <c r="Y190">
        <f t="shared" si="61"/>
        <v>0.25740000000000002</v>
      </c>
      <c r="AA190">
        <v>0</v>
      </c>
      <c r="AB190">
        <v>20.420000000000002</v>
      </c>
      <c r="AC190">
        <v>0</v>
      </c>
      <c r="AD190">
        <v>0</v>
      </c>
      <c r="AE190">
        <v>0</v>
      </c>
      <c r="AF190">
        <v>1.29</v>
      </c>
      <c r="AG190">
        <v>0</v>
      </c>
      <c r="AH190">
        <v>0</v>
      </c>
      <c r="AI190">
        <v>1</v>
      </c>
      <c r="AJ190">
        <v>14.56</v>
      </c>
      <c r="AK190">
        <v>55.67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0.39</v>
      </c>
      <c r="AU190" t="s">
        <v>323</v>
      </c>
      <c r="AV190">
        <v>0</v>
      </c>
      <c r="AW190">
        <v>2</v>
      </c>
      <c r="AX190">
        <v>61055478</v>
      </c>
      <c r="AY190">
        <v>1</v>
      </c>
      <c r="AZ190">
        <v>0</v>
      </c>
      <c r="BA190">
        <v>220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ROUND(Y190*Source!I185*DO190,9)</f>
        <v>0</v>
      </c>
      <c r="CX190">
        <f>ROUND(Y190*Source!I185,9)</f>
        <v>7.4131199999999994E-2</v>
      </c>
      <c r="CY190">
        <f t="shared" si="65"/>
        <v>20.420000000000002</v>
      </c>
      <c r="CZ190">
        <f t="shared" si="66"/>
        <v>1.29</v>
      </c>
      <c r="DA190">
        <f t="shared" si="67"/>
        <v>14.56</v>
      </c>
      <c r="DB190">
        <f t="shared" si="62"/>
        <v>0.33</v>
      </c>
      <c r="DC190">
        <f t="shared" si="63"/>
        <v>0</v>
      </c>
      <c r="DD190" t="s">
        <v>3</v>
      </c>
      <c r="DE190" t="s">
        <v>3</v>
      </c>
      <c r="DF190">
        <f t="shared" si="64"/>
        <v>0</v>
      </c>
      <c r="DG190">
        <f t="shared" si="68"/>
        <v>1.39</v>
      </c>
      <c r="DH190">
        <f t="shared" si="69"/>
        <v>0</v>
      </c>
      <c r="DI190">
        <f t="shared" si="47"/>
        <v>0</v>
      </c>
      <c r="DJ190">
        <f t="shared" si="70"/>
        <v>1.39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ROW(Source!A185)</f>
        <v>185</v>
      </c>
      <c r="B191">
        <v>61054198</v>
      </c>
      <c r="C191">
        <v>61055454</v>
      </c>
      <c r="D191">
        <v>60231385</v>
      </c>
      <c r="E191">
        <v>1</v>
      </c>
      <c r="F191">
        <v>1</v>
      </c>
      <c r="G191">
        <v>1079</v>
      </c>
      <c r="H191">
        <v>2</v>
      </c>
      <c r="I191" t="s">
        <v>393</v>
      </c>
      <c r="J191" t="s">
        <v>394</v>
      </c>
      <c r="K191" t="s">
        <v>395</v>
      </c>
      <c r="L191">
        <v>1368</v>
      </c>
      <c r="N191">
        <v>1011</v>
      </c>
      <c r="O191" t="s">
        <v>79</v>
      </c>
      <c r="P191" t="s">
        <v>79</v>
      </c>
      <c r="Q191">
        <v>1</v>
      </c>
      <c r="W191">
        <v>0</v>
      </c>
      <c r="X191">
        <v>654681671</v>
      </c>
      <c r="Y191">
        <f t="shared" si="61"/>
        <v>0.12540000000000001</v>
      </c>
      <c r="AA191">
        <v>0</v>
      </c>
      <c r="AB191">
        <v>1506.7</v>
      </c>
      <c r="AC191">
        <v>763.68</v>
      </c>
      <c r="AD191">
        <v>0</v>
      </c>
      <c r="AE191">
        <v>0</v>
      </c>
      <c r="AF191">
        <v>83.1</v>
      </c>
      <c r="AG191">
        <v>12.62</v>
      </c>
      <c r="AH191">
        <v>0</v>
      </c>
      <c r="AI191">
        <v>1</v>
      </c>
      <c r="AJ191">
        <v>16.68</v>
      </c>
      <c r="AK191">
        <v>55.67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0.19</v>
      </c>
      <c r="AU191" t="s">
        <v>323</v>
      </c>
      <c r="AV191">
        <v>0</v>
      </c>
      <c r="AW191">
        <v>2</v>
      </c>
      <c r="AX191">
        <v>61055479</v>
      </c>
      <c r="AY191">
        <v>1</v>
      </c>
      <c r="AZ191">
        <v>0</v>
      </c>
      <c r="BA191">
        <v>221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ROUND(Y191*Source!I185*DO191,9)</f>
        <v>0.45577382399999999</v>
      </c>
      <c r="CX191">
        <f>ROUND(Y191*Source!I185,9)</f>
        <v>3.61152E-2</v>
      </c>
      <c r="CY191">
        <f t="shared" si="65"/>
        <v>1506.7</v>
      </c>
      <c r="CZ191">
        <f t="shared" si="66"/>
        <v>83.1</v>
      </c>
      <c r="DA191">
        <f t="shared" si="67"/>
        <v>16.68</v>
      </c>
      <c r="DB191">
        <f t="shared" si="62"/>
        <v>10.4214</v>
      </c>
      <c r="DC191">
        <f t="shared" si="63"/>
        <v>1.5840000000000001</v>
      </c>
      <c r="DD191" t="s">
        <v>3</v>
      </c>
      <c r="DE191" t="s">
        <v>3</v>
      </c>
      <c r="DF191">
        <f t="shared" si="64"/>
        <v>0</v>
      </c>
      <c r="DG191">
        <f t="shared" si="68"/>
        <v>50.06</v>
      </c>
      <c r="DH191">
        <f t="shared" si="69"/>
        <v>25.37</v>
      </c>
      <c r="DI191">
        <f t="shared" si="47"/>
        <v>0</v>
      </c>
      <c r="DJ191">
        <f t="shared" si="70"/>
        <v>50.06</v>
      </c>
      <c r="DK191">
        <v>0</v>
      </c>
      <c r="DL191" t="s">
        <v>374</v>
      </c>
      <c r="DM191">
        <v>0</v>
      </c>
      <c r="DN191" t="s">
        <v>370</v>
      </c>
      <c r="DO191">
        <v>12.62</v>
      </c>
    </row>
    <row r="192" spans="1:119" x14ac:dyDescent="0.2">
      <c r="A192">
        <f>ROW(Source!A185)</f>
        <v>185</v>
      </c>
      <c r="B192">
        <v>61054198</v>
      </c>
      <c r="C192">
        <v>61055454</v>
      </c>
      <c r="D192">
        <v>60231452</v>
      </c>
      <c r="E192">
        <v>1</v>
      </c>
      <c r="F192">
        <v>1</v>
      </c>
      <c r="G192">
        <v>1079</v>
      </c>
      <c r="H192">
        <v>2</v>
      </c>
      <c r="I192" t="s">
        <v>417</v>
      </c>
      <c r="J192" t="s">
        <v>418</v>
      </c>
      <c r="K192" t="s">
        <v>419</v>
      </c>
      <c r="L192">
        <v>1368</v>
      </c>
      <c r="N192">
        <v>1011</v>
      </c>
      <c r="O192" t="s">
        <v>79</v>
      </c>
      <c r="P192" t="s">
        <v>79</v>
      </c>
      <c r="Q192">
        <v>1</v>
      </c>
      <c r="W192">
        <v>0</v>
      </c>
      <c r="X192">
        <v>1853392007</v>
      </c>
      <c r="Y192">
        <f t="shared" si="61"/>
        <v>0.19139999999999999</v>
      </c>
      <c r="AA192">
        <v>0</v>
      </c>
      <c r="AB192">
        <v>4.3600000000000003</v>
      </c>
      <c r="AC192">
        <v>0</v>
      </c>
      <c r="AD192">
        <v>0</v>
      </c>
      <c r="AE192">
        <v>0</v>
      </c>
      <c r="AF192">
        <v>0.42</v>
      </c>
      <c r="AG192">
        <v>0</v>
      </c>
      <c r="AH192">
        <v>0</v>
      </c>
      <c r="AI192">
        <v>1</v>
      </c>
      <c r="AJ192">
        <v>9.5500000000000007</v>
      </c>
      <c r="AK192">
        <v>55.67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0.28999999999999998</v>
      </c>
      <c r="AU192" t="s">
        <v>323</v>
      </c>
      <c r="AV192">
        <v>0</v>
      </c>
      <c r="AW192">
        <v>2</v>
      </c>
      <c r="AX192">
        <v>61055481</v>
      </c>
      <c r="AY192">
        <v>1</v>
      </c>
      <c r="AZ192">
        <v>0</v>
      </c>
      <c r="BA192">
        <v>222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ROUND(Y192*Source!I185*DO192,9)</f>
        <v>0</v>
      </c>
      <c r="CX192">
        <f>ROUND(Y192*Source!I185,9)</f>
        <v>5.5123199999999997E-2</v>
      </c>
      <c r="CY192">
        <f t="shared" si="65"/>
        <v>4.3600000000000003</v>
      </c>
      <c r="CZ192">
        <f t="shared" si="66"/>
        <v>0.42</v>
      </c>
      <c r="DA192">
        <f t="shared" si="67"/>
        <v>9.5500000000000007</v>
      </c>
      <c r="DB192">
        <f t="shared" si="62"/>
        <v>7.9200000000000007E-2</v>
      </c>
      <c r="DC192">
        <f t="shared" si="63"/>
        <v>0</v>
      </c>
      <c r="DD192" t="s">
        <v>3</v>
      </c>
      <c r="DE192" t="s">
        <v>3</v>
      </c>
      <c r="DF192">
        <f t="shared" si="64"/>
        <v>0</v>
      </c>
      <c r="DG192">
        <f t="shared" si="68"/>
        <v>0.22</v>
      </c>
      <c r="DH192">
        <f t="shared" si="69"/>
        <v>0</v>
      </c>
      <c r="DI192">
        <f t="shared" si="47"/>
        <v>0</v>
      </c>
      <c r="DJ192">
        <f t="shared" si="70"/>
        <v>0.22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ROW(Source!A185)</f>
        <v>185</v>
      </c>
      <c r="B193">
        <v>61054198</v>
      </c>
      <c r="C193">
        <v>61055454</v>
      </c>
      <c r="D193">
        <v>60231472</v>
      </c>
      <c r="E193">
        <v>1</v>
      </c>
      <c r="F193">
        <v>1</v>
      </c>
      <c r="G193">
        <v>1079</v>
      </c>
      <c r="H193">
        <v>2</v>
      </c>
      <c r="I193" t="s">
        <v>420</v>
      </c>
      <c r="J193" t="s">
        <v>421</v>
      </c>
      <c r="K193" t="s">
        <v>422</v>
      </c>
      <c r="L193">
        <v>1368</v>
      </c>
      <c r="N193">
        <v>1011</v>
      </c>
      <c r="O193" t="s">
        <v>79</v>
      </c>
      <c r="P193" t="s">
        <v>79</v>
      </c>
      <c r="Q193">
        <v>1</v>
      </c>
      <c r="W193">
        <v>0</v>
      </c>
      <c r="X193">
        <v>1715715956</v>
      </c>
      <c r="Y193">
        <f t="shared" si="61"/>
        <v>5.6693999999999996</v>
      </c>
      <c r="AA193">
        <v>0</v>
      </c>
      <c r="AB193">
        <v>34.72</v>
      </c>
      <c r="AC193">
        <v>2.42</v>
      </c>
      <c r="AD193">
        <v>0</v>
      </c>
      <c r="AE193">
        <v>0</v>
      </c>
      <c r="AF193">
        <v>2.58</v>
      </c>
      <c r="AG193">
        <v>0.04</v>
      </c>
      <c r="AH193">
        <v>0</v>
      </c>
      <c r="AI193">
        <v>1</v>
      </c>
      <c r="AJ193">
        <v>12.38</v>
      </c>
      <c r="AK193">
        <v>55.67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8.59</v>
      </c>
      <c r="AU193" t="s">
        <v>323</v>
      </c>
      <c r="AV193">
        <v>0</v>
      </c>
      <c r="AW193">
        <v>2</v>
      </c>
      <c r="AX193">
        <v>61055482</v>
      </c>
      <c r="AY193">
        <v>1</v>
      </c>
      <c r="AZ193">
        <v>0</v>
      </c>
      <c r="BA193">
        <v>223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ROUND(Y193*Source!I185*DO193,9)</f>
        <v>6.5311488000000001E-2</v>
      </c>
      <c r="CX193">
        <f>ROUND(Y193*Source!I185,9)</f>
        <v>1.6327872000000001</v>
      </c>
      <c r="CY193">
        <f t="shared" si="65"/>
        <v>34.72</v>
      </c>
      <c r="CZ193">
        <f t="shared" si="66"/>
        <v>2.58</v>
      </c>
      <c r="DA193">
        <f t="shared" si="67"/>
        <v>12.38</v>
      </c>
      <c r="DB193">
        <f t="shared" si="62"/>
        <v>14.6256</v>
      </c>
      <c r="DC193">
        <f t="shared" si="63"/>
        <v>0.22439999999999999</v>
      </c>
      <c r="DD193" t="s">
        <v>3</v>
      </c>
      <c r="DE193" t="s">
        <v>3</v>
      </c>
      <c r="DF193">
        <f t="shared" si="64"/>
        <v>0</v>
      </c>
      <c r="DG193">
        <f t="shared" si="68"/>
        <v>52.15</v>
      </c>
      <c r="DH193">
        <f t="shared" si="69"/>
        <v>3.64</v>
      </c>
      <c r="DI193">
        <f t="shared" ref="DI193:DI256" si="71">ROUND(ROUND(AH193,2)*CX193,2)</f>
        <v>0</v>
      </c>
      <c r="DJ193">
        <f t="shared" si="70"/>
        <v>52.15</v>
      </c>
      <c r="DK193">
        <v>0</v>
      </c>
      <c r="DL193" t="s">
        <v>374</v>
      </c>
      <c r="DM193">
        <v>0</v>
      </c>
      <c r="DN193" t="s">
        <v>370</v>
      </c>
      <c r="DO193">
        <v>0.04</v>
      </c>
    </row>
    <row r="194" spans="1:119" x14ac:dyDescent="0.2">
      <c r="A194">
        <f>ROW(Source!A185)</f>
        <v>185</v>
      </c>
      <c r="B194">
        <v>61054198</v>
      </c>
      <c r="C194">
        <v>61055454</v>
      </c>
      <c r="D194">
        <v>60230624</v>
      </c>
      <c r="E194">
        <v>1</v>
      </c>
      <c r="F194">
        <v>1</v>
      </c>
      <c r="G194">
        <v>1079</v>
      </c>
      <c r="H194">
        <v>2</v>
      </c>
      <c r="I194" t="s">
        <v>390</v>
      </c>
      <c r="J194" t="s">
        <v>391</v>
      </c>
      <c r="K194" t="s">
        <v>392</v>
      </c>
      <c r="L194">
        <v>1368</v>
      </c>
      <c r="N194">
        <v>1011</v>
      </c>
      <c r="O194" t="s">
        <v>79</v>
      </c>
      <c r="P194" t="s">
        <v>79</v>
      </c>
      <c r="Q194">
        <v>1</v>
      </c>
      <c r="W194">
        <v>0</v>
      </c>
      <c r="X194">
        <v>-294230152</v>
      </c>
      <c r="Y194">
        <f t="shared" si="61"/>
        <v>7.9200000000000007E-2</v>
      </c>
      <c r="AA194">
        <v>0</v>
      </c>
      <c r="AB194">
        <v>2738.29</v>
      </c>
      <c r="AC194">
        <v>1024.49</v>
      </c>
      <c r="AD194">
        <v>0</v>
      </c>
      <c r="AE194">
        <v>0</v>
      </c>
      <c r="AF194">
        <v>179.17</v>
      </c>
      <c r="AG194">
        <v>16.93</v>
      </c>
      <c r="AH194">
        <v>0</v>
      </c>
      <c r="AI194">
        <v>1</v>
      </c>
      <c r="AJ194">
        <v>14.06</v>
      </c>
      <c r="AK194">
        <v>55.67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0.12</v>
      </c>
      <c r="AU194" t="s">
        <v>323</v>
      </c>
      <c r="AV194">
        <v>0</v>
      </c>
      <c r="AW194">
        <v>2</v>
      </c>
      <c r="AX194">
        <v>61055480</v>
      </c>
      <c r="AY194">
        <v>1</v>
      </c>
      <c r="AZ194">
        <v>0</v>
      </c>
      <c r="BA194">
        <v>224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ROUND(Y194*Source!I185*DO194,9)</f>
        <v>0.38616652800000001</v>
      </c>
      <c r="CX194">
        <f>ROUND(Y194*Source!I185,9)</f>
        <v>2.2809599999999999E-2</v>
      </c>
      <c r="CY194">
        <f t="shared" si="65"/>
        <v>2738.29</v>
      </c>
      <c r="CZ194">
        <f t="shared" si="66"/>
        <v>179.17</v>
      </c>
      <c r="DA194">
        <f t="shared" si="67"/>
        <v>14.06</v>
      </c>
      <c r="DB194">
        <f t="shared" si="62"/>
        <v>14.19</v>
      </c>
      <c r="DC194">
        <f t="shared" si="63"/>
        <v>1.3398000000000001</v>
      </c>
      <c r="DD194" t="s">
        <v>3</v>
      </c>
      <c r="DE194" t="s">
        <v>3</v>
      </c>
      <c r="DF194">
        <f t="shared" si="64"/>
        <v>0</v>
      </c>
      <c r="DG194">
        <f t="shared" si="68"/>
        <v>57.46</v>
      </c>
      <c r="DH194">
        <f t="shared" si="69"/>
        <v>21.5</v>
      </c>
      <c r="DI194">
        <f t="shared" si="71"/>
        <v>0</v>
      </c>
      <c r="DJ194">
        <f t="shared" si="70"/>
        <v>57.46</v>
      </c>
      <c r="DK194">
        <v>0</v>
      </c>
      <c r="DL194" t="s">
        <v>374</v>
      </c>
      <c r="DM194">
        <v>0</v>
      </c>
      <c r="DN194" t="s">
        <v>370</v>
      </c>
      <c r="DO194">
        <v>16.93</v>
      </c>
    </row>
    <row r="195" spans="1:119" x14ac:dyDescent="0.2">
      <c r="A195">
        <f>ROW(Source!A185)</f>
        <v>185</v>
      </c>
      <c r="B195">
        <v>61054198</v>
      </c>
      <c r="C195">
        <v>61055454</v>
      </c>
      <c r="D195">
        <v>60230717</v>
      </c>
      <c r="E195">
        <v>1</v>
      </c>
      <c r="F195">
        <v>1</v>
      </c>
      <c r="G195">
        <v>1079</v>
      </c>
      <c r="H195">
        <v>2</v>
      </c>
      <c r="I195" t="s">
        <v>423</v>
      </c>
      <c r="J195" t="s">
        <v>424</v>
      </c>
      <c r="K195" t="s">
        <v>425</v>
      </c>
      <c r="L195">
        <v>1368</v>
      </c>
      <c r="N195">
        <v>1011</v>
      </c>
      <c r="O195" t="s">
        <v>79</v>
      </c>
      <c r="P195" t="s">
        <v>79</v>
      </c>
      <c r="Q195">
        <v>1</v>
      </c>
      <c r="W195">
        <v>0</v>
      </c>
      <c r="X195">
        <v>-393454116</v>
      </c>
      <c r="Y195">
        <f t="shared" si="61"/>
        <v>0.56759999999999999</v>
      </c>
      <c r="AA195">
        <v>0</v>
      </c>
      <c r="AB195">
        <v>7.17</v>
      </c>
      <c r="AC195">
        <v>0</v>
      </c>
      <c r="AD195">
        <v>0</v>
      </c>
      <c r="AE195">
        <v>0</v>
      </c>
      <c r="AF195">
        <v>0.73</v>
      </c>
      <c r="AG195">
        <v>0</v>
      </c>
      <c r="AH195">
        <v>0</v>
      </c>
      <c r="AI195">
        <v>1</v>
      </c>
      <c r="AJ195">
        <v>9.0399999999999991</v>
      </c>
      <c r="AK195">
        <v>55.67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0.86</v>
      </c>
      <c r="AU195" t="s">
        <v>323</v>
      </c>
      <c r="AV195">
        <v>0</v>
      </c>
      <c r="AW195">
        <v>2</v>
      </c>
      <c r="AX195">
        <v>61055483</v>
      </c>
      <c r="AY195">
        <v>1</v>
      </c>
      <c r="AZ195">
        <v>0</v>
      </c>
      <c r="BA195">
        <v>225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ROUND(Y195*Source!I185*DO195,9)</f>
        <v>0</v>
      </c>
      <c r="CX195">
        <f>ROUND(Y195*Source!I185,9)</f>
        <v>0.1634688</v>
      </c>
      <c r="CY195">
        <f t="shared" si="65"/>
        <v>7.17</v>
      </c>
      <c r="CZ195">
        <f t="shared" si="66"/>
        <v>0.73</v>
      </c>
      <c r="DA195">
        <f t="shared" si="67"/>
        <v>9.0399999999999991</v>
      </c>
      <c r="DB195">
        <f t="shared" si="62"/>
        <v>0.4158</v>
      </c>
      <c r="DC195">
        <f t="shared" si="63"/>
        <v>0</v>
      </c>
      <c r="DD195" t="s">
        <v>3</v>
      </c>
      <c r="DE195" t="s">
        <v>3</v>
      </c>
      <c r="DF195">
        <f t="shared" si="64"/>
        <v>0</v>
      </c>
      <c r="DG195">
        <f t="shared" si="68"/>
        <v>1.08</v>
      </c>
      <c r="DH195">
        <f t="shared" si="69"/>
        <v>0</v>
      </c>
      <c r="DI195">
        <f t="shared" si="71"/>
        <v>0</v>
      </c>
      <c r="DJ195">
        <f t="shared" si="70"/>
        <v>1.08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ROW(Source!A185)</f>
        <v>185</v>
      </c>
      <c r="B196">
        <v>61054198</v>
      </c>
      <c r="C196">
        <v>61055454</v>
      </c>
      <c r="D196">
        <v>60199423</v>
      </c>
      <c r="E196">
        <v>1</v>
      </c>
      <c r="F196">
        <v>1</v>
      </c>
      <c r="G196">
        <v>1079</v>
      </c>
      <c r="H196">
        <v>3</v>
      </c>
      <c r="I196" t="s">
        <v>405</v>
      </c>
      <c r="J196" t="s">
        <v>406</v>
      </c>
      <c r="K196" t="s">
        <v>407</v>
      </c>
      <c r="L196">
        <v>1348</v>
      </c>
      <c r="N196">
        <v>1009</v>
      </c>
      <c r="O196" t="s">
        <v>237</v>
      </c>
      <c r="P196" t="s">
        <v>237</v>
      </c>
      <c r="Q196">
        <v>1000</v>
      </c>
      <c r="W196">
        <v>0</v>
      </c>
      <c r="X196">
        <v>-421167940</v>
      </c>
      <c r="Y196">
        <f t="shared" ref="Y196:Y208" si="72">((AT196*1)*0.6)</f>
        <v>6.0000000000000002E-6</v>
      </c>
      <c r="AA196">
        <v>84991.91</v>
      </c>
      <c r="AB196">
        <v>0</v>
      </c>
      <c r="AC196">
        <v>0</v>
      </c>
      <c r="AD196">
        <v>0</v>
      </c>
      <c r="AE196">
        <v>6512.79</v>
      </c>
      <c r="AF196">
        <v>0</v>
      </c>
      <c r="AG196">
        <v>0</v>
      </c>
      <c r="AH196">
        <v>0</v>
      </c>
      <c r="AI196">
        <v>13.05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1.0000000000000001E-5</v>
      </c>
      <c r="AU196" t="s">
        <v>322</v>
      </c>
      <c r="AV196">
        <v>0</v>
      </c>
      <c r="AW196">
        <v>2</v>
      </c>
      <c r="AX196">
        <v>61055484</v>
      </c>
      <c r="AY196">
        <v>1</v>
      </c>
      <c r="AZ196">
        <v>0</v>
      </c>
      <c r="BA196">
        <v>226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ROUND(Y196*Source!I185,9)</f>
        <v>1.728E-6</v>
      </c>
      <c r="CY196">
        <f t="shared" ref="CY196:CY208" si="73">AA196</f>
        <v>84991.91</v>
      </c>
      <c r="CZ196">
        <f t="shared" ref="CZ196:CZ208" si="74">AE196</f>
        <v>6512.79</v>
      </c>
      <c r="DA196">
        <f t="shared" ref="DA196:DA208" si="75">AI196</f>
        <v>13.05</v>
      </c>
      <c r="DB196">
        <f t="shared" ref="DB196:DB208" si="76">ROUND(((ROUND(AT196*CZ196,2)*1)*0.6),6)</f>
        <v>4.2000000000000003E-2</v>
      </c>
      <c r="DC196">
        <f t="shared" ref="DC196:DC208" si="77">ROUND(((ROUND(AT196*AG196,2)*1)*0.6),6)</f>
        <v>0</v>
      </c>
      <c r="DD196" t="s">
        <v>3</v>
      </c>
      <c r="DE196" t="s">
        <v>3</v>
      </c>
      <c r="DF196">
        <f t="shared" ref="DF196:DF208" si="78">ROUND(ROUND(AE196*AI196,2)*CX196,2)</f>
        <v>0.15</v>
      </c>
      <c r="DG196">
        <f t="shared" ref="DG196:DG209" si="79">ROUND(ROUND(AF196,2)*CX196,2)</f>
        <v>0</v>
      </c>
      <c r="DH196">
        <f t="shared" ref="DH196:DH209" si="80">ROUND(ROUND(AG196,2)*CX196,2)</f>
        <v>0</v>
      </c>
      <c r="DI196">
        <f t="shared" si="71"/>
        <v>0</v>
      </c>
      <c r="DJ196">
        <f t="shared" ref="DJ196:DJ208" si="81">DF196</f>
        <v>0.15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ROW(Source!A185)</f>
        <v>185</v>
      </c>
      <c r="B197">
        <v>61054198</v>
      </c>
      <c r="C197">
        <v>61055454</v>
      </c>
      <c r="D197">
        <v>60200475</v>
      </c>
      <c r="E197">
        <v>1</v>
      </c>
      <c r="F197">
        <v>1</v>
      </c>
      <c r="G197">
        <v>1079</v>
      </c>
      <c r="H197">
        <v>3</v>
      </c>
      <c r="I197" t="s">
        <v>426</v>
      </c>
      <c r="J197" t="s">
        <v>427</v>
      </c>
      <c r="K197" t="s">
        <v>428</v>
      </c>
      <c r="L197">
        <v>1348</v>
      </c>
      <c r="N197">
        <v>1009</v>
      </c>
      <c r="O197" t="s">
        <v>237</v>
      </c>
      <c r="P197" t="s">
        <v>237</v>
      </c>
      <c r="Q197">
        <v>1000</v>
      </c>
      <c r="W197">
        <v>0</v>
      </c>
      <c r="X197">
        <v>-925205253</v>
      </c>
      <c r="Y197">
        <f t="shared" si="72"/>
        <v>2.3999999999999998E-3</v>
      </c>
      <c r="AA197">
        <v>96146.27</v>
      </c>
      <c r="AB197">
        <v>0</v>
      </c>
      <c r="AC197">
        <v>0</v>
      </c>
      <c r="AD197">
        <v>0</v>
      </c>
      <c r="AE197">
        <v>7185.82</v>
      </c>
      <c r="AF197">
        <v>0</v>
      </c>
      <c r="AG197">
        <v>0</v>
      </c>
      <c r="AH197">
        <v>0</v>
      </c>
      <c r="AI197">
        <v>13.38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4.0000000000000001E-3</v>
      </c>
      <c r="AU197" t="s">
        <v>322</v>
      </c>
      <c r="AV197">
        <v>0</v>
      </c>
      <c r="AW197">
        <v>2</v>
      </c>
      <c r="AX197">
        <v>61055485</v>
      </c>
      <c r="AY197">
        <v>1</v>
      </c>
      <c r="AZ197">
        <v>0</v>
      </c>
      <c r="BA197">
        <v>227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ROUND(Y197*Source!I185,9)</f>
        <v>6.912E-4</v>
      </c>
      <c r="CY197">
        <f t="shared" si="73"/>
        <v>96146.27</v>
      </c>
      <c r="CZ197">
        <f t="shared" si="74"/>
        <v>7185.82</v>
      </c>
      <c r="DA197">
        <f t="shared" si="75"/>
        <v>13.38</v>
      </c>
      <c r="DB197">
        <f t="shared" si="76"/>
        <v>17.244</v>
      </c>
      <c r="DC197">
        <f t="shared" si="77"/>
        <v>0</v>
      </c>
      <c r="DD197" t="s">
        <v>3</v>
      </c>
      <c r="DE197" t="s">
        <v>3</v>
      </c>
      <c r="DF197">
        <f t="shared" si="78"/>
        <v>66.459999999999994</v>
      </c>
      <c r="DG197">
        <f t="shared" si="79"/>
        <v>0</v>
      </c>
      <c r="DH197">
        <f t="shared" si="80"/>
        <v>0</v>
      </c>
      <c r="DI197">
        <f t="shared" si="71"/>
        <v>0</v>
      </c>
      <c r="DJ197">
        <f t="shared" si="81"/>
        <v>66.459999999999994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ROW(Source!A185)</f>
        <v>185</v>
      </c>
      <c r="B198">
        <v>61054198</v>
      </c>
      <c r="C198">
        <v>61055454</v>
      </c>
      <c r="D198">
        <v>60200505</v>
      </c>
      <c r="E198">
        <v>1</v>
      </c>
      <c r="F198">
        <v>1</v>
      </c>
      <c r="G198">
        <v>1079</v>
      </c>
      <c r="H198">
        <v>3</v>
      </c>
      <c r="I198" t="s">
        <v>429</v>
      </c>
      <c r="J198" t="s">
        <v>430</v>
      </c>
      <c r="K198" t="s">
        <v>431</v>
      </c>
      <c r="L198">
        <v>1354</v>
      </c>
      <c r="N198">
        <v>1010</v>
      </c>
      <c r="O198" t="s">
        <v>187</v>
      </c>
      <c r="P198" t="s">
        <v>187</v>
      </c>
      <c r="Q198">
        <v>1</v>
      </c>
      <c r="W198">
        <v>0</v>
      </c>
      <c r="X198">
        <v>-1386163682</v>
      </c>
      <c r="Y198">
        <f t="shared" si="72"/>
        <v>7.1999999999999995E-2</v>
      </c>
      <c r="AA198">
        <v>97.28</v>
      </c>
      <c r="AB198">
        <v>0</v>
      </c>
      <c r="AC198">
        <v>0</v>
      </c>
      <c r="AD198">
        <v>0</v>
      </c>
      <c r="AE198">
        <v>13.76</v>
      </c>
      <c r="AF198">
        <v>0</v>
      </c>
      <c r="AG198">
        <v>0</v>
      </c>
      <c r="AH198">
        <v>0</v>
      </c>
      <c r="AI198">
        <v>7.07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0.12</v>
      </c>
      <c r="AU198" t="s">
        <v>322</v>
      </c>
      <c r="AV198">
        <v>0</v>
      </c>
      <c r="AW198">
        <v>2</v>
      </c>
      <c r="AX198">
        <v>61055486</v>
      </c>
      <c r="AY198">
        <v>1</v>
      </c>
      <c r="AZ198">
        <v>0</v>
      </c>
      <c r="BA198">
        <v>228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ROUND(Y198*Source!I185,9)</f>
        <v>2.0736000000000001E-2</v>
      </c>
      <c r="CY198">
        <f t="shared" si="73"/>
        <v>97.28</v>
      </c>
      <c r="CZ198">
        <f t="shared" si="74"/>
        <v>13.76</v>
      </c>
      <c r="DA198">
        <f t="shared" si="75"/>
        <v>7.07</v>
      </c>
      <c r="DB198">
        <f t="shared" si="76"/>
        <v>0.99</v>
      </c>
      <c r="DC198">
        <f t="shared" si="77"/>
        <v>0</v>
      </c>
      <c r="DD198" t="s">
        <v>3</v>
      </c>
      <c r="DE198" t="s">
        <v>3</v>
      </c>
      <c r="DF198">
        <f t="shared" si="78"/>
        <v>2.02</v>
      </c>
      <c r="DG198">
        <f t="shared" si="79"/>
        <v>0</v>
      </c>
      <c r="DH198">
        <f t="shared" si="80"/>
        <v>0</v>
      </c>
      <c r="DI198">
        <f t="shared" si="71"/>
        <v>0</v>
      </c>
      <c r="DJ198">
        <f t="shared" si="81"/>
        <v>2.02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ROW(Source!A185)</f>
        <v>185</v>
      </c>
      <c r="B199">
        <v>61054198</v>
      </c>
      <c r="C199">
        <v>61055454</v>
      </c>
      <c r="D199">
        <v>60199454</v>
      </c>
      <c r="E199">
        <v>1</v>
      </c>
      <c r="F199">
        <v>1</v>
      </c>
      <c r="G199">
        <v>1079</v>
      </c>
      <c r="H199">
        <v>3</v>
      </c>
      <c r="I199" t="s">
        <v>432</v>
      </c>
      <c r="J199" t="s">
        <v>433</v>
      </c>
      <c r="K199" t="s">
        <v>434</v>
      </c>
      <c r="L199">
        <v>1348</v>
      </c>
      <c r="N199">
        <v>1009</v>
      </c>
      <c r="O199" t="s">
        <v>237</v>
      </c>
      <c r="P199" t="s">
        <v>237</v>
      </c>
      <c r="Q199">
        <v>1000</v>
      </c>
      <c r="W199">
        <v>0</v>
      </c>
      <c r="X199">
        <v>966186740</v>
      </c>
      <c r="Y199">
        <f t="shared" si="72"/>
        <v>1.8599999999999999E-4</v>
      </c>
      <c r="AA199">
        <v>66964.52</v>
      </c>
      <c r="AB199">
        <v>0</v>
      </c>
      <c r="AC199">
        <v>0</v>
      </c>
      <c r="AD199">
        <v>0</v>
      </c>
      <c r="AE199">
        <v>18653.07</v>
      </c>
      <c r="AF199">
        <v>0</v>
      </c>
      <c r="AG199">
        <v>0</v>
      </c>
      <c r="AH199">
        <v>0</v>
      </c>
      <c r="AI199">
        <v>3.59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3.1E-4</v>
      </c>
      <c r="AU199" t="s">
        <v>322</v>
      </c>
      <c r="AV199">
        <v>0</v>
      </c>
      <c r="AW199">
        <v>2</v>
      </c>
      <c r="AX199">
        <v>61055487</v>
      </c>
      <c r="AY199">
        <v>1</v>
      </c>
      <c r="AZ199">
        <v>0</v>
      </c>
      <c r="BA199">
        <v>229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ROUND(Y199*Source!I185,9)</f>
        <v>5.3567999999999999E-5</v>
      </c>
      <c r="CY199">
        <f t="shared" si="73"/>
        <v>66964.52</v>
      </c>
      <c r="CZ199">
        <f t="shared" si="74"/>
        <v>18653.07</v>
      </c>
      <c r="DA199">
        <f t="shared" si="75"/>
        <v>3.59</v>
      </c>
      <c r="DB199">
        <f t="shared" si="76"/>
        <v>3.468</v>
      </c>
      <c r="DC199">
        <f t="shared" si="77"/>
        <v>0</v>
      </c>
      <c r="DD199" t="s">
        <v>3</v>
      </c>
      <c r="DE199" t="s">
        <v>3</v>
      </c>
      <c r="DF199">
        <f t="shared" si="78"/>
        <v>3.59</v>
      </c>
      <c r="DG199">
        <f t="shared" si="79"/>
        <v>0</v>
      </c>
      <c r="DH199">
        <f t="shared" si="80"/>
        <v>0</v>
      </c>
      <c r="DI199">
        <f t="shared" si="71"/>
        <v>0</v>
      </c>
      <c r="DJ199">
        <f t="shared" si="81"/>
        <v>3.59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ROW(Source!A185)</f>
        <v>185</v>
      </c>
      <c r="B200">
        <v>61054198</v>
      </c>
      <c r="C200">
        <v>61055454</v>
      </c>
      <c r="D200">
        <v>60201236</v>
      </c>
      <c r="E200">
        <v>1</v>
      </c>
      <c r="F200">
        <v>1</v>
      </c>
      <c r="G200">
        <v>1079</v>
      </c>
      <c r="H200">
        <v>3</v>
      </c>
      <c r="I200" t="s">
        <v>435</v>
      </c>
      <c r="J200" t="s">
        <v>436</v>
      </c>
      <c r="K200" t="s">
        <v>437</v>
      </c>
      <c r="L200">
        <v>1346</v>
      </c>
      <c r="N200">
        <v>1009</v>
      </c>
      <c r="O200" t="s">
        <v>215</v>
      </c>
      <c r="P200" t="s">
        <v>215</v>
      </c>
      <c r="Q200">
        <v>1</v>
      </c>
      <c r="W200">
        <v>0</v>
      </c>
      <c r="X200">
        <v>1274207263</v>
      </c>
      <c r="Y200">
        <f t="shared" si="72"/>
        <v>0.24599999999999997</v>
      </c>
      <c r="AA200">
        <v>63</v>
      </c>
      <c r="AB200">
        <v>0</v>
      </c>
      <c r="AC200">
        <v>0</v>
      </c>
      <c r="AD200">
        <v>0</v>
      </c>
      <c r="AE200">
        <v>6.25</v>
      </c>
      <c r="AF200">
        <v>0</v>
      </c>
      <c r="AG200">
        <v>0</v>
      </c>
      <c r="AH200">
        <v>0</v>
      </c>
      <c r="AI200">
        <v>10.08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0.41</v>
      </c>
      <c r="AU200" t="s">
        <v>322</v>
      </c>
      <c r="AV200">
        <v>0</v>
      </c>
      <c r="AW200">
        <v>2</v>
      </c>
      <c r="AX200">
        <v>61055488</v>
      </c>
      <c r="AY200">
        <v>1</v>
      </c>
      <c r="AZ200">
        <v>0</v>
      </c>
      <c r="BA200">
        <v>230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ROUND(Y200*Source!I185,9)</f>
        <v>7.0847999999999994E-2</v>
      </c>
      <c r="CY200">
        <f t="shared" si="73"/>
        <v>63</v>
      </c>
      <c r="CZ200">
        <f t="shared" si="74"/>
        <v>6.25</v>
      </c>
      <c r="DA200">
        <f t="shared" si="75"/>
        <v>10.08</v>
      </c>
      <c r="DB200">
        <f t="shared" si="76"/>
        <v>1.536</v>
      </c>
      <c r="DC200">
        <f t="shared" si="77"/>
        <v>0</v>
      </c>
      <c r="DD200" t="s">
        <v>3</v>
      </c>
      <c r="DE200" t="s">
        <v>3</v>
      </c>
      <c r="DF200">
        <f t="shared" si="78"/>
        <v>4.46</v>
      </c>
      <c r="DG200">
        <f t="shared" si="79"/>
        <v>0</v>
      </c>
      <c r="DH200">
        <f t="shared" si="80"/>
        <v>0</v>
      </c>
      <c r="DI200">
        <f t="shared" si="71"/>
        <v>0</v>
      </c>
      <c r="DJ200">
        <f t="shared" si="81"/>
        <v>4.46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ROW(Source!A185)</f>
        <v>185</v>
      </c>
      <c r="B201">
        <v>61054198</v>
      </c>
      <c r="C201">
        <v>61055454</v>
      </c>
      <c r="D201">
        <v>60199558</v>
      </c>
      <c r="E201">
        <v>1</v>
      </c>
      <c r="F201">
        <v>1</v>
      </c>
      <c r="G201">
        <v>1079</v>
      </c>
      <c r="H201">
        <v>3</v>
      </c>
      <c r="I201" t="s">
        <v>438</v>
      </c>
      <c r="J201" t="s">
        <v>439</v>
      </c>
      <c r="K201" t="s">
        <v>440</v>
      </c>
      <c r="L201">
        <v>1346</v>
      </c>
      <c r="N201">
        <v>1009</v>
      </c>
      <c r="O201" t="s">
        <v>215</v>
      </c>
      <c r="P201" t="s">
        <v>215</v>
      </c>
      <c r="Q201">
        <v>1</v>
      </c>
      <c r="W201">
        <v>0</v>
      </c>
      <c r="X201">
        <v>-1486700661</v>
      </c>
      <c r="Y201">
        <f t="shared" si="72"/>
        <v>0.06</v>
      </c>
      <c r="AA201">
        <v>308.17</v>
      </c>
      <c r="AB201">
        <v>0</v>
      </c>
      <c r="AC201">
        <v>0</v>
      </c>
      <c r="AD201">
        <v>0</v>
      </c>
      <c r="AE201">
        <v>29.89</v>
      </c>
      <c r="AF201">
        <v>0</v>
      </c>
      <c r="AG201">
        <v>0</v>
      </c>
      <c r="AH201">
        <v>0</v>
      </c>
      <c r="AI201">
        <v>10.31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0.1</v>
      </c>
      <c r="AU201" t="s">
        <v>322</v>
      </c>
      <c r="AV201">
        <v>0</v>
      </c>
      <c r="AW201">
        <v>2</v>
      </c>
      <c r="AX201">
        <v>61055489</v>
      </c>
      <c r="AY201">
        <v>1</v>
      </c>
      <c r="AZ201">
        <v>0</v>
      </c>
      <c r="BA201">
        <v>231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ROUND(Y201*Source!I185,9)</f>
        <v>1.728E-2</v>
      </c>
      <c r="CY201">
        <f t="shared" si="73"/>
        <v>308.17</v>
      </c>
      <c r="CZ201">
        <f t="shared" si="74"/>
        <v>29.89</v>
      </c>
      <c r="DA201">
        <f t="shared" si="75"/>
        <v>10.31</v>
      </c>
      <c r="DB201">
        <f t="shared" si="76"/>
        <v>1.794</v>
      </c>
      <c r="DC201">
        <f t="shared" si="77"/>
        <v>0</v>
      </c>
      <c r="DD201" t="s">
        <v>3</v>
      </c>
      <c r="DE201" t="s">
        <v>3</v>
      </c>
      <c r="DF201">
        <f t="shared" si="78"/>
        <v>5.33</v>
      </c>
      <c r="DG201">
        <f t="shared" si="79"/>
        <v>0</v>
      </c>
      <c r="DH201">
        <f t="shared" si="80"/>
        <v>0</v>
      </c>
      <c r="DI201">
        <f t="shared" si="71"/>
        <v>0</v>
      </c>
      <c r="DJ201">
        <f t="shared" si="81"/>
        <v>5.33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ROW(Source!A185)</f>
        <v>185</v>
      </c>
      <c r="B202">
        <v>61054198</v>
      </c>
      <c r="C202">
        <v>61055454</v>
      </c>
      <c r="D202">
        <v>60199581</v>
      </c>
      <c r="E202">
        <v>1</v>
      </c>
      <c r="F202">
        <v>1</v>
      </c>
      <c r="G202">
        <v>1079</v>
      </c>
      <c r="H202">
        <v>3</v>
      </c>
      <c r="I202" t="s">
        <v>441</v>
      </c>
      <c r="J202" t="s">
        <v>442</v>
      </c>
      <c r="K202" t="s">
        <v>443</v>
      </c>
      <c r="L202">
        <v>1348</v>
      </c>
      <c r="N202">
        <v>1009</v>
      </c>
      <c r="O202" t="s">
        <v>237</v>
      </c>
      <c r="P202" t="s">
        <v>237</v>
      </c>
      <c r="Q202">
        <v>1000</v>
      </c>
      <c r="W202">
        <v>0</v>
      </c>
      <c r="X202">
        <v>-1744516955</v>
      </c>
      <c r="Y202">
        <f t="shared" si="72"/>
        <v>1.8E-5</v>
      </c>
      <c r="AA202">
        <v>42238.61</v>
      </c>
      <c r="AB202">
        <v>0</v>
      </c>
      <c r="AC202">
        <v>0</v>
      </c>
      <c r="AD202">
        <v>0</v>
      </c>
      <c r="AE202">
        <v>4341.07</v>
      </c>
      <c r="AF202">
        <v>0</v>
      </c>
      <c r="AG202">
        <v>0</v>
      </c>
      <c r="AH202">
        <v>0</v>
      </c>
      <c r="AI202">
        <v>9.73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3.0000000000000001E-5</v>
      </c>
      <c r="AU202" t="s">
        <v>322</v>
      </c>
      <c r="AV202">
        <v>0</v>
      </c>
      <c r="AW202">
        <v>2</v>
      </c>
      <c r="AX202">
        <v>61055490</v>
      </c>
      <c r="AY202">
        <v>1</v>
      </c>
      <c r="AZ202">
        <v>0</v>
      </c>
      <c r="BA202">
        <v>232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ROUND(Y202*Source!I185,9)</f>
        <v>5.1839999999999998E-6</v>
      </c>
      <c r="CY202">
        <f t="shared" si="73"/>
        <v>42238.61</v>
      </c>
      <c r="CZ202">
        <f t="shared" si="74"/>
        <v>4341.07</v>
      </c>
      <c r="DA202">
        <f t="shared" si="75"/>
        <v>9.73</v>
      </c>
      <c r="DB202">
        <f t="shared" si="76"/>
        <v>7.8E-2</v>
      </c>
      <c r="DC202">
        <f t="shared" si="77"/>
        <v>0</v>
      </c>
      <c r="DD202" t="s">
        <v>3</v>
      </c>
      <c r="DE202" t="s">
        <v>3</v>
      </c>
      <c r="DF202">
        <f t="shared" si="78"/>
        <v>0.22</v>
      </c>
      <c r="DG202">
        <f t="shared" si="79"/>
        <v>0</v>
      </c>
      <c r="DH202">
        <f t="shared" si="80"/>
        <v>0</v>
      </c>
      <c r="DI202">
        <f t="shared" si="71"/>
        <v>0</v>
      </c>
      <c r="DJ202">
        <f t="shared" si="81"/>
        <v>0.22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ROW(Source!A185)</f>
        <v>185</v>
      </c>
      <c r="B203">
        <v>61054198</v>
      </c>
      <c r="C203">
        <v>61055454</v>
      </c>
      <c r="D203">
        <v>60201883</v>
      </c>
      <c r="E203">
        <v>1</v>
      </c>
      <c r="F203">
        <v>1</v>
      </c>
      <c r="G203">
        <v>1079</v>
      </c>
      <c r="H203">
        <v>3</v>
      </c>
      <c r="I203" t="s">
        <v>444</v>
      </c>
      <c r="J203" t="s">
        <v>445</v>
      </c>
      <c r="K203" t="s">
        <v>446</v>
      </c>
      <c r="L203">
        <v>1302</v>
      </c>
      <c r="N203">
        <v>1003</v>
      </c>
      <c r="O203" t="s">
        <v>447</v>
      </c>
      <c r="P203" t="s">
        <v>447</v>
      </c>
      <c r="Q203">
        <v>10</v>
      </c>
      <c r="W203">
        <v>0</v>
      </c>
      <c r="X203">
        <v>-1863605250</v>
      </c>
      <c r="Y203">
        <f t="shared" si="72"/>
        <v>1.1220000000000001E-2</v>
      </c>
      <c r="AA203">
        <v>913</v>
      </c>
      <c r="AB203">
        <v>0</v>
      </c>
      <c r="AC203">
        <v>0</v>
      </c>
      <c r="AD203">
        <v>0</v>
      </c>
      <c r="AE203">
        <v>44</v>
      </c>
      <c r="AF203">
        <v>0</v>
      </c>
      <c r="AG203">
        <v>0</v>
      </c>
      <c r="AH203">
        <v>0</v>
      </c>
      <c r="AI203">
        <v>20.75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1.8700000000000001E-2</v>
      </c>
      <c r="AU203" t="s">
        <v>322</v>
      </c>
      <c r="AV203">
        <v>0</v>
      </c>
      <c r="AW203">
        <v>2</v>
      </c>
      <c r="AX203">
        <v>61055491</v>
      </c>
      <c r="AY203">
        <v>1</v>
      </c>
      <c r="AZ203">
        <v>0</v>
      </c>
      <c r="BA203">
        <v>233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ROUND(Y203*Source!I185,9)</f>
        <v>3.23136E-3</v>
      </c>
      <c r="CY203">
        <f t="shared" si="73"/>
        <v>913</v>
      </c>
      <c r="CZ203">
        <f t="shared" si="74"/>
        <v>44</v>
      </c>
      <c r="DA203">
        <f t="shared" si="75"/>
        <v>20.75</v>
      </c>
      <c r="DB203">
        <f t="shared" si="76"/>
        <v>0.49199999999999999</v>
      </c>
      <c r="DC203">
        <f t="shared" si="77"/>
        <v>0</v>
      </c>
      <c r="DD203" t="s">
        <v>3</v>
      </c>
      <c r="DE203" t="s">
        <v>3</v>
      </c>
      <c r="DF203">
        <f t="shared" si="78"/>
        <v>2.95</v>
      </c>
      <c r="DG203">
        <f t="shared" si="79"/>
        <v>0</v>
      </c>
      <c r="DH203">
        <f t="shared" si="80"/>
        <v>0</v>
      </c>
      <c r="DI203">
        <f t="shared" si="71"/>
        <v>0</v>
      </c>
      <c r="DJ203">
        <f t="shared" si="81"/>
        <v>2.95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ROW(Source!A185)</f>
        <v>185</v>
      </c>
      <c r="B204">
        <v>61054198</v>
      </c>
      <c r="C204">
        <v>61055454</v>
      </c>
      <c r="D204">
        <v>60199609</v>
      </c>
      <c r="E204">
        <v>1</v>
      </c>
      <c r="F204">
        <v>1</v>
      </c>
      <c r="G204">
        <v>1079</v>
      </c>
      <c r="H204">
        <v>3</v>
      </c>
      <c r="I204" t="s">
        <v>448</v>
      </c>
      <c r="J204" t="s">
        <v>449</v>
      </c>
      <c r="K204" t="s">
        <v>450</v>
      </c>
      <c r="L204">
        <v>1339</v>
      </c>
      <c r="N204">
        <v>1007</v>
      </c>
      <c r="O204" t="s">
        <v>42</v>
      </c>
      <c r="P204" t="s">
        <v>42</v>
      </c>
      <c r="Q204">
        <v>1</v>
      </c>
      <c r="W204">
        <v>0</v>
      </c>
      <c r="X204">
        <v>-1459469877</v>
      </c>
      <c r="Y204">
        <f t="shared" si="72"/>
        <v>0.82200000000000006</v>
      </c>
      <c r="AA204">
        <v>101.04</v>
      </c>
      <c r="AB204">
        <v>0</v>
      </c>
      <c r="AC204">
        <v>0</v>
      </c>
      <c r="AD204">
        <v>0</v>
      </c>
      <c r="AE204">
        <v>5.82</v>
      </c>
      <c r="AF204">
        <v>0</v>
      </c>
      <c r="AG204">
        <v>0</v>
      </c>
      <c r="AH204">
        <v>0</v>
      </c>
      <c r="AI204">
        <v>17.36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1.37</v>
      </c>
      <c r="AU204" t="s">
        <v>322</v>
      </c>
      <c r="AV204">
        <v>0</v>
      </c>
      <c r="AW204">
        <v>2</v>
      </c>
      <c r="AX204">
        <v>61055492</v>
      </c>
      <c r="AY204">
        <v>1</v>
      </c>
      <c r="AZ204">
        <v>0</v>
      </c>
      <c r="BA204">
        <v>234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ROUND(Y204*Source!I185,9)</f>
        <v>0.236736</v>
      </c>
      <c r="CY204">
        <f t="shared" si="73"/>
        <v>101.04</v>
      </c>
      <c r="CZ204">
        <f t="shared" si="74"/>
        <v>5.82</v>
      </c>
      <c r="DA204">
        <f t="shared" si="75"/>
        <v>17.36</v>
      </c>
      <c r="DB204">
        <f t="shared" si="76"/>
        <v>4.782</v>
      </c>
      <c r="DC204">
        <f t="shared" si="77"/>
        <v>0</v>
      </c>
      <c r="DD204" t="s">
        <v>3</v>
      </c>
      <c r="DE204" t="s">
        <v>3</v>
      </c>
      <c r="DF204">
        <f t="shared" si="78"/>
        <v>23.92</v>
      </c>
      <c r="DG204">
        <f t="shared" si="79"/>
        <v>0</v>
      </c>
      <c r="DH204">
        <f t="shared" si="80"/>
        <v>0</v>
      </c>
      <c r="DI204">
        <f t="shared" si="71"/>
        <v>0</v>
      </c>
      <c r="DJ204">
        <f t="shared" si="81"/>
        <v>23.92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ROW(Source!A185)</f>
        <v>185</v>
      </c>
      <c r="B205">
        <v>61054198</v>
      </c>
      <c r="C205">
        <v>61055454</v>
      </c>
      <c r="D205">
        <v>60204685</v>
      </c>
      <c r="E205">
        <v>1</v>
      </c>
      <c r="F205">
        <v>1</v>
      </c>
      <c r="G205">
        <v>1079</v>
      </c>
      <c r="H205">
        <v>3</v>
      </c>
      <c r="I205" t="s">
        <v>451</v>
      </c>
      <c r="J205" t="s">
        <v>452</v>
      </c>
      <c r="K205" t="s">
        <v>453</v>
      </c>
      <c r="L205">
        <v>1348</v>
      </c>
      <c r="N205">
        <v>1009</v>
      </c>
      <c r="O205" t="s">
        <v>237</v>
      </c>
      <c r="P205" t="s">
        <v>237</v>
      </c>
      <c r="Q205">
        <v>1000</v>
      </c>
      <c r="W205">
        <v>0</v>
      </c>
      <c r="X205">
        <v>-120742524</v>
      </c>
      <c r="Y205">
        <f t="shared" si="72"/>
        <v>1.1640000000000001E-3</v>
      </c>
      <c r="AA205">
        <v>140838.67000000001</v>
      </c>
      <c r="AB205">
        <v>0</v>
      </c>
      <c r="AC205">
        <v>0</v>
      </c>
      <c r="AD205">
        <v>0</v>
      </c>
      <c r="AE205">
        <v>13451.64</v>
      </c>
      <c r="AF205">
        <v>0</v>
      </c>
      <c r="AG205">
        <v>0</v>
      </c>
      <c r="AH205">
        <v>0</v>
      </c>
      <c r="AI205">
        <v>10.47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1.9400000000000001E-3</v>
      </c>
      <c r="AU205" t="s">
        <v>322</v>
      </c>
      <c r="AV205">
        <v>0</v>
      </c>
      <c r="AW205">
        <v>2</v>
      </c>
      <c r="AX205">
        <v>61055493</v>
      </c>
      <c r="AY205">
        <v>1</v>
      </c>
      <c r="AZ205">
        <v>0</v>
      </c>
      <c r="BA205">
        <v>235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ROUND(Y205*Source!I185,9)</f>
        <v>3.3523199999999998E-4</v>
      </c>
      <c r="CY205">
        <f t="shared" si="73"/>
        <v>140838.67000000001</v>
      </c>
      <c r="CZ205">
        <f t="shared" si="74"/>
        <v>13451.64</v>
      </c>
      <c r="DA205">
        <f t="shared" si="75"/>
        <v>10.47</v>
      </c>
      <c r="DB205">
        <f t="shared" si="76"/>
        <v>15.66</v>
      </c>
      <c r="DC205">
        <f t="shared" si="77"/>
        <v>0</v>
      </c>
      <c r="DD205" t="s">
        <v>3</v>
      </c>
      <c r="DE205" t="s">
        <v>3</v>
      </c>
      <c r="DF205">
        <f t="shared" si="78"/>
        <v>47.21</v>
      </c>
      <c r="DG205">
        <f t="shared" si="79"/>
        <v>0</v>
      </c>
      <c r="DH205">
        <f t="shared" si="80"/>
        <v>0</v>
      </c>
      <c r="DI205">
        <f t="shared" si="71"/>
        <v>0</v>
      </c>
      <c r="DJ205">
        <f t="shared" si="81"/>
        <v>47.21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ROW(Source!A185)</f>
        <v>185</v>
      </c>
      <c r="B206">
        <v>61054198</v>
      </c>
      <c r="C206">
        <v>61055454</v>
      </c>
      <c r="D206">
        <v>60199377</v>
      </c>
      <c r="E206">
        <v>1</v>
      </c>
      <c r="F206">
        <v>1</v>
      </c>
      <c r="G206">
        <v>1079</v>
      </c>
      <c r="H206">
        <v>3</v>
      </c>
      <c r="I206" t="s">
        <v>454</v>
      </c>
      <c r="J206" t="s">
        <v>455</v>
      </c>
      <c r="K206" t="s">
        <v>456</v>
      </c>
      <c r="L206">
        <v>1339</v>
      </c>
      <c r="N206">
        <v>1007</v>
      </c>
      <c r="O206" t="s">
        <v>42</v>
      </c>
      <c r="P206" t="s">
        <v>42</v>
      </c>
      <c r="Q206">
        <v>1</v>
      </c>
      <c r="W206">
        <v>0</v>
      </c>
      <c r="X206">
        <v>1830466353</v>
      </c>
      <c r="Y206">
        <f t="shared" si="72"/>
        <v>6.1800000000000006E-4</v>
      </c>
      <c r="AA206">
        <v>11807.06</v>
      </c>
      <c r="AB206">
        <v>0</v>
      </c>
      <c r="AC206">
        <v>0</v>
      </c>
      <c r="AD206">
        <v>0</v>
      </c>
      <c r="AE206">
        <v>2464.94</v>
      </c>
      <c r="AF206">
        <v>0</v>
      </c>
      <c r="AG206">
        <v>0</v>
      </c>
      <c r="AH206">
        <v>0</v>
      </c>
      <c r="AI206">
        <v>4.79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1.0300000000000001E-3</v>
      </c>
      <c r="AU206" t="s">
        <v>322</v>
      </c>
      <c r="AV206">
        <v>0</v>
      </c>
      <c r="AW206">
        <v>2</v>
      </c>
      <c r="AX206">
        <v>61055494</v>
      </c>
      <c r="AY206">
        <v>1</v>
      </c>
      <c r="AZ206">
        <v>0</v>
      </c>
      <c r="BA206">
        <v>236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ROUND(Y206*Source!I185,9)</f>
        <v>1.7798400000000001E-4</v>
      </c>
      <c r="CY206">
        <f t="shared" si="73"/>
        <v>11807.06</v>
      </c>
      <c r="CZ206">
        <f t="shared" si="74"/>
        <v>2464.94</v>
      </c>
      <c r="DA206">
        <f t="shared" si="75"/>
        <v>4.79</v>
      </c>
      <c r="DB206">
        <f t="shared" si="76"/>
        <v>1.524</v>
      </c>
      <c r="DC206">
        <f t="shared" si="77"/>
        <v>0</v>
      </c>
      <c r="DD206" t="s">
        <v>3</v>
      </c>
      <c r="DE206" t="s">
        <v>3</v>
      </c>
      <c r="DF206">
        <f t="shared" si="78"/>
        <v>2.1</v>
      </c>
      <c r="DG206">
        <f t="shared" si="79"/>
        <v>0</v>
      </c>
      <c r="DH206">
        <f t="shared" si="80"/>
        <v>0</v>
      </c>
      <c r="DI206">
        <f t="shared" si="71"/>
        <v>0</v>
      </c>
      <c r="DJ206">
        <f t="shared" si="81"/>
        <v>2.1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ROW(Source!A185)</f>
        <v>185</v>
      </c>
      <c r="B207">
        <v>61054198</v>
      </c>
      <c r="C207">
        <v>61055454</v>
      </c>
      <c r="D207">
        <v>60200006</v>
      </c>
      <c r="E207">
        <v>1</v>
      </c>
      <c r="F207">
        <v>1</v>
      </c>
      <c r="G207">
        <v>1079</v>
      </c>
      <c r="H207">
        <v>3</v>
      </c>
      <c r="I207" t="s">
        <v>457</v>
      </c>
      <c r="J207" t="s">
        <v>458</v>
      </c>
      <c r="K207" t="s">
        <v>459</v>
      </c>
      <c r="L207">
        <v>1348</v>
      </c>
      <c r="N207">
        <v>1009</v>
      </c>
      <c r="O207" t="s">
        <v>237</v>
      </c>
      <c r="P207" t="s">
        <v>237</v>
      </c>
      <c r="Q207">
        <v>1000</v>
      </c>
      <c r="W207">
        <v>0</v>
      </c>
      <c r="X207">
        <v>2068847740</v>
      </c>
      <c r="Y207">
        <f t="shared" si="72"/>
        <v>3.5999999999999997E-4</v>
      </c>
      <c r="AA207">
        <v>134057.4</v>
      </c>
      <c r="AB207">
        <v>0</v>
      </c>
      <c r="AC207">
        <v>0</v>
      </c>
      <c r="AD207">
        <v>0</v>
      </c>
      <c r="AE207">
        <v>8582.42</v>
      </c>
      <c r="AF207">
        <v>0</v>
      </c>
      <c r="AG207">
        <v>0</v>
      </c>
      <c r="AH207">
        <v>0</v>
      </c>
      <c r="AI207">
        <v>15.62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5.9999999999999995E-4</v>
      </c>
      <c r="AU207" t="s">
        <v>322</v>
      </c>
      <c r="AV207">
        <v>0</v>
      </c>
      <c r="AW207">
        <v>2</v>
      </c>
      <c r="AX207">
        <v>61055495</v>
      </c>
      <c r="AY207">
        <v>1</v>
      </c>
      <c r="AZ207">
        <v>0</v>
      </c>
      <c r="BA207">
        <v>237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ROUND(Y207*Source!I185,9)</f>
        <v>1.0368E-4</v>
      </c>
      <c r="CY207">
        <f t="shared" si="73"/>
        <v>134057.4</v>
      </c>
      <c r="CZ207">
        <f t="shared" si="74"/>
        <v>8582.42</v>
      </c>
      <c r="DA207">
        <f t="shared" si="75"/>
        <v>15.62</v>
      </c>
      <c r="DB207">
        <f t="shared" si="76"/>
        <v>3.09</v>
      </c>
      <c r="DC207">
        <f t="shared" si="77"/>
        <v>0</v>
      </c>
      <c r="DD207" t="s">
        <v>3</v>
      </c>
      <c r="DE207" t="s">
        <v>3</v>
      </c>
      <c r="DF207">
        <f t="shared" si="78"/>
        <v>13.9</v>
      </c>
      <c r="DG207">
        <f t="shared" si="79"/>
        <v>0</v>
      </c>
      <c r="DH207">
        <f t="shared" si="80"/>
        <v>0</v>
      </c>
      <c r="DI207">
        <f t="shared" si="71"/>
        <v>0</v>
      </c>
      <c r="DJ207">
        <f t="shared" si="81"/>
        <v>13.9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ROW(Source!A185)</f>
        <v>185</v>
      </c>
      <c r="B208">
        <v>61054198</v>
      </c>
      <c r="C208">
        <v>61055454</v>
      </c>
      <c r="D208">
        <v>60208578</v>
      </c>
      <c r="E208">
        <v>1</v>
      </c>
      <c r="F208">
        <v>1</v>
      </c>
      <c r="G208">
        <v>1079</v>
      </c>
      <c r="H208">
        <v>3</v>
      </c>
      <c r="I208" t="s">
        <v>460</v>
      </c>
      <c r="J208" t="s">
        <v>461</v>
      </c>
      <c r="K208" t="s">
        <v>462</v>
      </c>
      <c r="L208">
        <v>1348</v>
      </c>
      <c r="N208">
        <v>1009</v>
      </c>
      <c r="O208" t="s">
        <v>237</v>
      </c>
      <c r="P208" t="s">
        <v>237</v>
      </c>
      <c r="Q208">
        <v>1000</v>
      </c>
      <c r="W208">
        <v>0</v>
      </c>
      <c r="X208">
        <v>-1225000858</v>
      </c>
      <c r="Y208">
        <f t="shared" si="72"/>
        <v>5.9999999999999995E-4</v>
      </c>
      <c r="AA208">
        <v>149339.46</v>
      </c>
      <c r="AB208">
        <v>0</v>
      </c>
      <c r="AC208">
        <v>0</v>
      </c>
      <c r="AD208">
        <v>0</v>
      </c>
      <c r="AE208">
        <v>12645.17</v>
      </c>
      <c r="AF208">
        <v>0</v>
      </c>
      <c r="AG208">
        <v>0</v>
      </c>
      <c r="AH208">
        <v>0</v>
      </c>
      <c r="AI208">
        <v>11.81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1E-3</v>
      </c>
      <c r="AU208" t="s">
        <v>322</v>
      </c>
      <c r="AV208">
        <v>0</v>
      </c>
      <c r="AW208">
        <v>2</v>
      </c>
      <c r="AX208">
        <v>61055496</v>
      </c>
      <c r="AY208">
        <v>1</v>
      </c>
      <c r="AZ208">
        <v>0</v>
      </c>
      <c r="BA208">
        <v>238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ROUND(Y208*Source!I185,9)</f>
        <v>1.728E-4</v>
      </c>
      <c r="CY208">
        <f t="shared" si="73"/>
        <v>149339.46</v>
      </c>
      <c r="CZ208">
        <f t="shared" si="74"/>
        <v>12645.17</v>
      </c>
      <c r="DA208">
        <f t="shared" si="75"/>
        <v>11.81</v>
      </c>
      <c r="DB208">
        <f t="shared" si="76"/>
        <v>7.59</v>
      </c>
      <c r="DC208">
        <f t="shared" si="77"/>
        <v>0</v>
      </c>
      <c r="DD208" t="s">
        <v>3</v>
      </c>
      <c r="DE208" t="s">
        <v>3</v>
      </c>
      <c r="DF208">
        <f t="shared" si="78"/>
        <v>25.81</v>
      </c>
      <c r="DG208">
        <f t="shared" si="79"/>
        <v>0</v>
      </c>
      <c r="DH208">
        <f t="shared" si="80"/>
        <v>0</v>
      </c>
      <c r="DI208">
        <f t="shared" si="71"/>
        <v>0</v>
      </c>
      <c r="DJ208">
        <f t="shared" si="81"/>
        <v>25.81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ROW(Source!A186)</f>
        <v>186</v>
      </c>
      <c r="B209">
        <v>61054198</v>
      </c>
      <c r="C209">
        <v>61055499</v>
      </c>
      <c r="D209">
        <v>60134058</v>
      </c>
      <c r="E209">
        <v>1079</v>
      </c>
      <c r="F209">
        <v>1</v>
      </c>
      <c r="G209">
        <v>1079</v>
      </c>
      <c r="H209">
        <v>1</v>
      </c>
      <c r="I209" t="s">
        <v>368</v>
      </c>
      <c r="J209" t="s">
        <v>3</v>
      </c>
      <c r="K209" t="s">
        <v>369</v>
      </c>
      <c r="L209">
        <v>1191</v>
      </c>
      <c r="N209">
        <v>1013</v>
      </c>
      <c r="O209" t="s">
        <v>370</v>
      </c>
      <c r="P209" t="s">
        <v>370</v>
      </c>
      <c r="Q209">
        <v>1</v>
      </c>
      <c r="W209">
        <v>0</v>
      </c>
      <c r="X209">
        <v>476480486</v>
      </c>
      <c r="Y209">
        <f>((AT209*1.1)*0.3)</f>
        <v>12.705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38.5</v>
      </c>
      <c r="AU209" t="s">
        <v>312</v>
      </c>
      <c r="AV209">
        <v>1</v>
      </c>
      <c r="AW209">
        <v>2</v>
      </c>
      <c r="AX209">
        <v>61055507</v>
      </c>
      <c r="AY209">
        <v>1</v>
      </c>
      <c r="AZ209">
        <v>0</v>
      </c>
      <c r="BA209">
        <v>241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U209">
        <f>ROUND(AT209*Source!I186*AH209*AL209,2)</f>
        <v>0</v>
      </c>
      <c r="CV209">
        <f>ROUND(Y209*Source!I186,9)</f>
        <v>0.75086549999999996</v>
      </c>
      <c r="CW209">
        <v>0</v>
      </c>
      <c r="CX209">
        <f>ROUND(Y209*Source!I186,9)</f>
        <v>0.75086549999999996</v>
      </c>
      <c r="CY209">
        <f>AD209</f>
        <v>0</v>
      </c>
      <c r="CZ209">
        <f>AH209</f>
        <v>0</v>
      </c>
      <c r="DA209">
        <f>AL209</f>
        <v>1</v>
      </c>
      <c r="DB209">
        <f>ROUND(((ROUND(AT209*CZ209,2)*1.1)*0.3),6)</f>
        <v>0</v>
      </c>
      <c r="DC209">
        <f>ROUND(((ROUND(AT209*AG209,2)*1.1)*0.3),6)</f>
        <v>0</v>
      </c>
      <c r="DD209" t="s">
        <v>3</v>
      </c>
      <c r="DE209" t="s">
        <v>3</v>
      </c>
      <c r="DF209">
        <f>ROUND(ROUND(AE209,2)*CX209,2)</f>
        <v>0</v>
      </c>
      <c r="DG209">
        <f t="shared" si="79"/>
        <v>0</v>
      </c>
      <c r="DH209">
        <f t="shared" si="80"/>
        <v>0</v>
      </c>
      <c r="DI209">
        <f t="shared" si="71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ROW(Source!A186)</f>
        <v>186</v>
      </c>
      <c r="B210">
        <v>61054198</v>
      </c>
      <c r="C210">
        <v>61055499</v>
      </c>
      <c r="D210">
        <v>60231385</v>
      </c>
      <c r="E210">
        <v>1</v>
      </c>
      <c r="F210">
        <v>1</v>
      </c>
      <c r="G210">
        <v>1079</v>
      </c>
      <c r="H210">
        <v>2</v>
      </c>
      <c r="I210" t="s">
        <v>393</v>
      </c>
      <c r="J210" t="s">
        <v>394</v>
      </c>
      <c r="K210" t="s">
        <v>395</v>
      </c>
      <c r="L210">
        <v>1368</v>
      </c>
      <c r="N210">
        <v>1011</v>
      </c>
      <c r="O210" t="s">
        <v>79</v>
      </c>
      <c r="P210" t="s">
        <v>79</v>
      </c>
      <c r="Q210">
        <v>1</v>
      </c>
      <c r="W210">
        <v>0</v>
      </c>
      <c r="X210">
        <v>654681671</v>
      </c>
      <c r="Y210">
        <f>((AT210*1.1)*0.3)</f>
        <v>1.9800000000000002E-2</v>
      </c>
      <c r="AA210">
        <v>0</v>
      </c>
      <c r="AB210">
        <v>1420.76</v>
      </c>
      <c r="AC210">
        <v>720.12</v>
      </c>
      <c r="AD210">
        <v>0</v>
      </c>
      <c r="AE210">
        <v>0</v>
      </c>
      <c r="AF210">
        <v>83.1</v>
      </c>
      <c r="AG210">
        <v>12.62</v>
      </c>
      <c r="AH210">
        <v>0</v>
      </c>
      <c r="AI210">
        <v>1</v>
      </c>
      <c r="AJ210">
        <v>16.68</v>
      </c>
      <c r="AK210">
        <v>55.67</v>
      </c>
      <c r="AL210">
        <v>1</v>
      </c>
      <c r="AM210">
        <v>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0.06</v>
      </c>
      <c r="AU210" t="s">
        <v>312</v>
      </c>
      <c r="AV210">
        <v>0</v>
      </c>
      <c r="AW210">
        <v>2</v>
      </c>
      <c r="AX210">
        <v>61055508</v>
      </c>
      <c r="AY210">
        <v>1</v>
      </c>
      <c r="AZ210">
        <v>0</v>
      </c>
      <c r="BA210">
        <v>242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ROUND(Y210*Source!I186*DO210,9)</f>
        <v>1.4767672000000001E-2</v>
      </c>
      <c r="CX210">
        <f>ROUND(Y210*Source!I186,9)</f>
        <v>1.17018E-3</v>
      </c>
      <c r="CY210">
        <f>AB210</f>
        <v>1420.76</v>
      </c>
      <c r="CZ210">
        <f>AF210</f>
        <v>83.1</v>
      </c>
      <c r="DA210">
        <f>AJ210</f>
        <v>16.68</v>
      </c>
      <c r="DB210">
        <f>ROUND(((ROUND(AT210*CZ210,2)*1.1)*0.3),6)</f>
        <v>1.6467000000000001</v>
      </c>
      <c r="DC210">
        <f>ROUND(((ROUND(AT210*AG210,2)*1.1)*0.3),6)</f>
        <v>0.25080000000000002</v>
      </c>
      <c r="DD210" t="s">
        <v>3</v>
      </c>
      <c r="DE210" t="s">
        <v>3</v>
      </c>
      <c r="DF210">
        <f>ROUND(ROUND(AE210,2)*CX210,2)</f>
        <v>0</v>
      </c>
      <c r="DG210">
        <f>ROUND(ROUND(AF210*AJ210,2)*CX210,2)</f>
        <v>1.62</v>
      </c>
      <c r="DH210">
        <f>ROUND(ROUND(AG210*AK210,2)*CX210,2)</f>
        <v>0.82</v>
      </c>
      <c r="DI210">
        <f t="shared" si="71"/>
        <v>0</v>
      </c>
      <c r="DJ210">
        <f>DG210</f>
        <v>1.62</v>
      </c>
      <c r="DK210">
        <v>0</v>
      </c>
      <c r="DL210" t="s">
        <v>374</v>
      </c>
      <c r="DM210">
        <v>0</v>
      </c>
      <c r="DN210" t="s">
        <v>370</v>
      </c>
      <c r="DO210">
        <v>12.62</v>
      </c>
    </row>
    <row r="211" spans="1:119" x14ac:dyDescent="0.2">
      <c r="A211">
        <f>ROW(Source!A186)</f>
        <v>186</v>
      </c>
      <c r="B211">
        <v>61054198</v>
      </c>
      <c r="C211">
        <v>61055499</v>
      </c>
      <c r="D211">
        <v>60231464</v>
      </c>
      <c r="E211">
        <v>1</v>
      </c>
      <c r="F211">
        <v>1</v>
      </c>
      <c r="G211">
        <v>1079</v>
      </c>
      <c r="H211">
        <v>2</v>
      </c>
      <c r="I211" t="s">
        <v>466</v>
      </c>
      <c r="J211" t="s">
        <v>467</v>
      </c>
      <c r="K211" t="s">
        <v>468</v>
      </c>
      <c r="L211">
        <v>1368</v>
      </c>
      <c r="N211">
        <v>1011</v>
      </c>
      <c r="O211" t="s">
        <v>79</v>
      </c>
      <c r="P211" t="s">
        <v>79</v>
      </c>
      <c r="Q211">
        <v>1</v>
      </c>
      <c r="W211">
        <v>0</v>
      </c>
      <c r="X211">
        <v>640592018</v>
      </c>
      <c r="Y211">
        <f>((AT211*1.1)*0.3)</f>
        <v>8.5800000000000001E-2</v>
      </c>
      <c r="AA211">
        <v>0</v>
      </c>
      <c r="AB211">
        <v>4.13</v>
      </c>
      <c r="AC211">
        <v>0</v>
      </c>
      <c r="AD211">
        <v>0</v>
      </c>
      <c r="AE211">
        <v>0</v>
      </c>
      <c r="AF211">
        <v>0.43</v>
      </c>
      <c r="AG211">
        <v>0</v>
      </c>
      <c r="AH211">
        <v>0</v>
      </c>
      <c r="AI211">
        <v>1</v>
      </c>
      <c r="AJ211">
        <v>9.3699999999999992</v>
      </c>
      <c r="AK211">
        <v>55.67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0.26</v>
      </c>
      <c r="AU211" t="s">
        <v>312</v>
      </c>
      <c r="AV211">
        <v>0</v>
      </c>
      <c r="AW211">
        <v>2</v>
      </c>
      <c r="AX211">
        <v>61055509</v>
      </c>
      <c r="AY211">
        <v>1</v>
      </c>
      <c r="AZ211">
        <v>0</v>
      </c>
      <c r="BA211">
        <v>243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ROUND(Y211*Source!I186*DO211,9)</f>
        <v>0</v>
      </c>
      <c r="CX211">
        <f>ROUND(Y211*Source!I186,9)</f>
        <v>5.0707800000000004E-3</v>
      </c>
      <c r="CY211">
        <f>AB211</f>
        <v>4.13</v>
      </c>
      <c r="CZ211">
        <f>AF211</f>
        <v>0.43</v>
      </c>
      <c r="DA211">
        <f>AJ211</f>
        <v>9.3699999999999992</v>
      </c>
      <c r="DB211">
        <f>ROUND(((ROUND(AT211*CZ211,2)*1.1)*0.3),6)</f>
        <v>3.6299999999999999E-2</v>
      </c>
      <c r="DC211">
        <f>ROUND(((ROUND(AT211*AG211,2)*1.1)*0.3),6)</f>
        <v>0</v>
      </c>
      <c r="DD211" t="s">
        <v>3</v>
      </c>
      <c r="DE211" t="s">
        <v>3</v>
      </c>
      <c r="DF211">
        <f>ROUND(ROUND(AE211,2)*CX211,2)</f>
        <v>0</v>
      </c>
      <c r="DG211">
        <f>ROUND(ROUND(AF211*AJ211,2)*CX211,2)</f>
        <v>0.02</v>
      </c>
      <c r="DH211">
        <f>ROUND(ROUND(AG211*AK211,2)*CX211,2)</f>
        <v>0</v>
      </c>
      <c r="DI211">
        <f t="shared" si="71"/>
        <v>0</v>
      </c>
      <c r="DJ211">
        <f>DG211</f>
        <v>0.02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ROW(Source!A186)</f>
        <v>186</v>
      </c>
      <c r="B212">
        <v>61054198</v>
      </c>
      <c r="C212">
        <v>61055499</v>
      </c>
      <c r="D212">
        <v>60230692</v>
      </c>
      <c r="E212">
        <v>1</v>
      </c>
      <c r="F212">
        <v>1</v>
      </c>
      <c r="G212">
        <v>1079</v>
      </c>
      <c r="H212">
        <v>2</v>
      </c>
      <c r="I212" t="s">
        <v>469</v>
      </c>
      <c r="J212" t="s">
        <v>470</v>
      </c>
      <c r="K212" t="s">
        <v>471</v>
      </c>
      <c r="L212">
        <v>1368</v>
      </c>
      <c r="N212">
        <v>1011</v>
      </c>
      <c r="O212" t="s">
        <v>79</v>
      </c>
      <c r="P212" t="s">
        <v>79</v>
      </c>
      <c r="Q212">
        <v>1</v>
      </c>
      <c r="W212">
        <v>0</v>
      </c>
      <c r="X212">
        <v>818687756</v>
      </c>
      <c r="Y212">
        <f>((AT212*1.1)*0.3)</f>
        <v>6.6000000000000008E-3</v>
      </c>
      <c r="AA212">
        <v>0</v>
      </c>
      <c r="AB212">
        <v>1299.21</v>
      </c>
      <c r="AC212">
        <v>720.12</v>
      </c>
      <c r="AD212">
        <v>0</v>
      </c>
      <c r="AE212">
        <v>0</v>
      </c>
      <c r="AF212">
        <v>61.77</v>
      </c>
      <c r="AG212">
        <v>12.62</v>
      </c>
      <c r="AH212">
        <v>0</v>
      </c>
      <c r="AI212">
        <v>1</v>
      </c>
      <c r="AJ212">
        <v>20.52</v>
      </c>
      <c r="AK212">
        <v>55.67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0.02</v>
      </c>
      <c r="AU212" t="s">
        <v>312</v>
      </c>
      <c r="AV212">
        <v>0</v>
      </c>
      <c r="AW212">
        <v>2</v>
      </c>
      <c r="AX212">
        <v>61055510</v>
      </c>
      <c r="AY212">
        <v>1</v>
      </c>
      <c r="AZ212">
        <v>0</v>
      </c>
      <c r="BA212">
        <v>244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ROUND(Y212*Source!I186*DO212,9)</f>
        <v>4.9225570000000001E-3</v>
      </c>
      <c r="CX212">
        <f>ROUND(Y212*Source!I186,9)</f>
        <v>3.9006000000000002E-4</v>
      </c>
      <c r="CY212">
        <f>AB212</f>
        <v>1299.21</v>
      </c>
      <c r="CZ212">
        <f>AF212</f>
        <v>61.77</v>
      </c>
      <c r="DA212">
        <f>AJ212</f>
        <v>20.52</v>
      </c>
      <c r="DB212">
        <f>ROUND(((ROUND(AT212*CZ212,2)*1.1)*0.3),6)</f>
        <v>0.40920000000000001</v>
      </c>
      <c r="DC212">
        <f>ROUND(((ROUND(AT212*AG212,2)*1.1)*0.3),6)</f>
        <v>8.2500000000000004E-2</v>
      </c>
      <c r="DD212" t="s">
        <v>3</v>
      </c>
      <c r="DE212" t="s">
        <v>3</v>
      </c>
      <c r="DF212">
        <f>ROUND(ROUND(AE212,2)*CX212,2)</f>
        <v>0</v>
      </c>
      <c r="DG212">
        <f>ROUND(ROUND(AF212*AJ212,2)*CX212,2)</f>
        <v>0.49</v>
      </c>
      <c r="DH212">
        <f>ROUND(ROUND(AG212*AK212,2)*CX212,2)</f>
        <v>0.27</v>
      </c>
      <c r="DI212">
        <f t="shared" si="71"/>
        <v>0</v>
      </c>
      <c r="DJ212">
        <f>DG212</f>
        <v>0.49</v>
      </c>
      <c r="DK212">
        <v>0</v>
      </c>
      <c r="DL212" t="s">
        <v>374</v>
      </c>
      <c r="DM212">
        <v>0</v>
      </c>
      <c r="DN212" t="s">
        <v>370</v>
      </c>
      <c r="DO212">
        <v>12.62</v>
      </c>
    </row>
    <row r="213" spans="1:119" x14ac:dyDescent="0.2">
      <c r="A213">
        <f>ROW(Source!A186)</f>
        <v>186</v>
      </c>
      <c r="B213">
        <v>61054198</v>
      </c>
      <c r="C213">
        <v>61055499</v>
      </c>
      <c r="D213">
        <v>60199408</v>
      </c>
      <c r="E213">
        <v>1</v>
      </c>
      <c r="F213">
        <v>1</v>
      </c>
      <c r="G213">
        <v>1079</v>
      </c>
      <c r="H213">
        <v>3</v>
      </c>
      <c r="I213" t="s">
        <v>463</v>
      </c>
      <c r="J213" t="s">
        <v>464</v>
      </c>
      <c r="K213" t="s">
        <v>465</v>
      </c>
      <c r="L213">
        <v>1346</v>
      </c>
      <c r="N213">
        <v>1009</v>
      </c>
      <c r="O213" t="s">
        <v>215</v>
      </c>
      <c r="P213" t="s">
        <v>215</v>
      </c>
      <c r="Q213">
        <v>1</v>
      </c>
      <c r="W213">
        <v>0</v>
      </c>
      <c r="X213">
        <v>-1694093061</v>
      </c>
      <c r="Y213">
        <f>((AT213*1)*0)</f>
        <v>0</v>
      </c>
      <c r="AA213">
        <v>23.97</v>
      </c>
      <c r="AB213">
        <v>0</v>
      </c>
      <c r="AC213">
        <v>0</v>
      </c>
      <c r="AD213">
        <v>0</v>
      </c>
      <c r="AE213">
        <v>1.61</v>
      </c>
      <c r="AF213">
        <v>0</v>
      </c>
      <c r="AG213">
        <v>0</v>
      </c>
      <c r="AH213">
        <v>0</v>
      </c>
      <c r="AI213">
        <v>14.89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0.25</v>
      </c>
      <c r="AU213" t="s">
        <v>311</v>
      </c>
      <c r="AV213">
        <v>0</v>
      </c>
      <c r="AW213">
        <v>2</v>
      </c>
      <c r="AX213">
        <v>61055511</v>
      </c>
      <c r="AY213">
        <v>1</v>
      </c>
      <c r="AZ213">
        <v>0</v>
      </c>
      <c r="BA213">
        <v>245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ROUND(Y213*Source!I186,9)</f>
        <v>0</v>
      </c>
      <c r="CY213">
        <f>AA213</f>
        <v>23.97</v>
      </c>
      <c r="CZ213">
        <f>AE213</f>
        <v>1.61</v>
      </c>
      <c r="DA213">
        <f>AI213</f>
        <v>14.89</v>
      </c>
      <c r="DB213">
        <f>ROUND(((ROUND(AT213*CZ213,2)*1)*0),6)</f>
        <v>0</v>
      </c>
      <c r="DC213">
        <f>ROUND(((ROUND(AT213*AG213,2)*1)*0),6)</f>
        <v>0</v>
      </c>
      <c r="DD213" t="s">
        <v>3</v>
      </c>
      <c r="DE213" t="s">
        <v>3</v>
      </c>
      <c r="DF213">
        <f>ROUND(ROUND(AE213*AI213,2)*CX213,2)</f>
        <v>0</v>
      </c>
      <c r="DG213">
        <f>ROUND(ROUND(AF213,2)*CX213,2)</f>
        <v>0</v>
      </c>
      <c r="DH213">
        <f>ROUND(ROUND(AG213,2)*CX213,2)</f>
        <v>0</v>
      </c>
      <c r="DI213">
        <f t="shared" si="71"/>
        <v>0</v>
      </c>
      <c r="DJ213">
        <f>DF213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ROW(Source!A186)</f>
        <v>186</v>
      </c>
      <c r="B214">
        <v>61054198</v>
      </c>
      <c r="C214">
        <v>61055499</v>
      </c>
      <c r="D214">
        <v>60199625</v>
      </c>
      <c r="E214">
        <v>1</v>
      </c>
      <c r="F214">
        <v>1</v>
      </c>
      <c r="G214">
        <v>1079</v>
      </c>
      <c r="H214">
        <v>3</v>
      </c>
      <c r="I214" t="s">
        <v>472</v>
      </c>
      <c r="J214" t="s">
        <v>473</v>
      </c>
      <c r="K214" t="s">
        <v>474</v>
      </c>
      <c r="L214">
        <v>1348</v>
      </c>
      <c r="N214">
        <v>1009</v>
      </c>
      <c r="O214" t="s">
        <v>237</v>
      </c>
      <c r="P214" t="s">
        <v>237</v>
      </c>
      <c r="Q214">
        <v>1000</v>
      </c>
      <c r="W214">
        <v>0</v>
      </c>
      <c r="X214">
        <v>-2024788723</v>
      </c>
      <c r="Y214">
        <f>((AT214*1)*0)</f>
        <v>0</v>
      </c>
      <c r="AA214">
        <v>56004.9</v>
      </c>
      <c r="AB214">
        <v>0</v>
      </c>
      <c r="AC214">
        <v>0</v>
      </c>
      <c r="AD214">
        <v>0</v>
      </c>
      <c r="AE214">
        <v>28720.46</v>
      </c>
      <c r="AF214">
        <v>0</v>
      </c>
      <c r="AG214">
        <v>0</v>
      </c>
      <c r="AH214">
        <v>0</v>
      </c>
      <c r="AI214">
        <v>1.95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2.9100000000000001E-2</v>
      </c>
      <c r="AU214" t="s">
        <v>311</v>
      </c>
      <c r="AV214">
        <v>0</v>
      </c>
      <c r="AW214">
        <v>2</v>
      </c>
      <c r="AX214">
        <v>61055512</v>
      </c>
      <c r="AY214">
        <v>1</v>
      </c>
      <c r="AZ214">
        <v>0</v>
      </c>
      <c r="BA214">
        <v>246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ROUND(Y214*Source!I186,9)</f>
        <v>0</v>
      </c>
      <c r="CY214">
        <f>AA214</f>
        <v>56004.9</v>
      </c>
      <c r="CZ214">
        <f>AE214</f>
        <v>28720.46</v>
      </c>
      <c r="DA214">
        <f>AI214</f>
        <v>1.95</v>
      </c>
      <c r="DB214">
        <f>ROUND(((ROUND(AT214*CZ214,2)*1)*0),6)</f>
        <v>0</v>
      </c>
      <c r="DC214">
        <f>ROUND(((ROUND(AT214*AG214,2)*1)*0),6)</f>
        <v>0</v>
      </c>
      <c r="DD214" t="s">
        <v>3</v>
      </c>
      <c r="DE214" t="s">
        <v>3</v>
      </c>
      <c r="DF214">
        <f>ROUND(ROUND(AE214*AI214,2)*CX214,2)</f>
        <v>0</v>
      </c>
      <c r="DG214">
        <f>ROUND(ROUND(AF214,2)*CX214,2)</f>
        <v>0</v>
      </c>
      <c r="DH214">
        <f>ROUND(ROUND(AG214,2)*CX214,2)</f>
        <v>0</v>
      </c>
      <c r="DI214">
        <f t="shared" si="71"/>
        <v>0</v>
      </c>
      <c r="DJ214">
        <f>DF214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ROW(Source!A186)</f>
        <v>186</v>
      </c>
      <c r="B215">
        <v>61054198</v>
      </c>
      <c r="C215">
        <v>61055499</v>
      </c>
      <c r="D215">
        <v>60199740</v>
      </c>
      <c r="E215">
        <v>1</v>
      </c>
      <c r="F215">
        <v>1</v>
      </c>
      <c r="G215">
        <v>1079</v>
      </c>
      <c r="H215">
        <v>3</v>
      </c>
      <c r="I215" t="s">
        <v>118</v>
      </c>
      <c r="J215" t="s">
        <v>121</v>
      </c>
      <c r="K215" t="s">
        <v>119</v>
      </c>
      <c r="L215">
        <v>1327</v>
      </c>
      <c r="N215">
        <v>1005</v>
      </c>
      <c r="O215" t="s">
        <v>120</v>
      </c>
      <c r="P215" t="s">
        <v>120</v>
      </c>
      <c r="Q215">
        <v>1</v>
      </c>
      <c r="W215">
        <v>0</v>
      </c>
      <c r="X215">
        <v>318152418</v>
      </c>
      <c r="Y215">
        <f>((AT215*1)*0)</f>
        <v>0</v>
      </c>
      <c r="AA215">
        <v>446.85</v>
      </c>
      <c r="AB215">
        <v>0</v>
      </c>
      <c r="AC215">
        <v>0</v>
      </c>
      <c r="AD215">
        <v>0</v>
      </c>
      <c r="AE215">
        <v>30.86</v>
      </c>
      <c r="AF215">
        <v>0</v>
      </c>
      <c r="AG215">
        <v>0</v>
      </c>
      <c r="AH215">
        <v>0</v>
      </c>
      <c r="AI215">
        <v>14.48</v>
      </c>
      <c r="AJ215">
        <v>1</v>
      </c>
      <c r="AK215">
        <v>1</v>
      </c>
      <c r="AL215">
        <v>1</v>
      </c>
      <c r="AM215">
        <v>0</v>
      </c>
      <c r="AN215">
        <v>0</v>
      </c>
      <c r="AO215">
        <v>0</v>
      </c>
      <c r="AP215">
        <v>1</v>
      </c>
      <c r="AQ215">
        <v>0</v>
      </c>
      <c r="AR215">
        <v>0</v>
      </c>
      <c r="AS215" t="s">
        <v>3</v>
      </c>
      <c r="AT215">
        <v>100</v>
      </c>
      <c r="AU215" t="s">
        <v>311</v>
      </c>
      <c r="AV215">
        <v>0</v>
      </c>
      <c r="AW215">
        <v>1</v>
      </c>
      <c r="AX215">
        <v>-1</v>
      </c>
      <c r="AY215">
        <v>0</v>
      </c>
      <c r="AZ215">
        <v>0</v>
      </c>
      <c r="BA215" t="s">
        <v>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ROUND(Y215*Source!I186,9)</f>
        <v>0</v>
      </c>
      <c r="CY215">
        <f>AA215</f>
        <v>446.85</v>
      </c>
      <c r="CZ215">
        <f>AE215</f>
        <v>30.86</v>
      </c>
      <c r="DA215">
        <f>AI215</f>
        <v>14.48</v>
      </c>
      <c r="DB215">
        <f>ROUND(((ROUND(AT215*CZ215,2)*1)*0),6)</f>
        <v>0</v>
      </c>
      <c r="DC215">
        <f>ROUND(((ROUND(AT215*AG215,2)*1)*0),6)</f>
        <v>0</v>
      </c>
      <c r="DD215" t="s">
        <v>3</v>
      </c>
      <c r="DE215" t="s">
        <v>3</v>
      </c>
      <c r="DF215">
        <f>ROUND(ROUND(AE215*AI215,2)*CX215,2)</f>
        <v>0</v>
      </c>
      <c r="DG215">
        <f>ROUND(ROUND(AF215,2)*CX215,2)</f>
        <v>0</v>
      </c>
      <c r="DH215">
        <f>ROUND(ROUND(AG215,2)*CX215,2)</f>
        <v>0</v>
      </c>
      <c r="DI215">
        <f t="shared" si="71"/>
        <v>0</v>
      </c>
      <c r="DJ215">
        <f>DF215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ROW(Source!A223)</f>
        <v>223</v>
      </c>
      <c r="B216">
        <v>61054198</v>
      </c>
      <c r="C216">
        <v>61055578</v>
      </c>
      <c r="D216">
        <v>60134058</v>
      </c>
      <c r="E216">
        <v>1079</v>
      </c>
      <c r="F216">
        <v>1</v>
      </c>
      <c r="G216">
        <v>1079</v>
      </c>
      <c r="H216">
        <v>1</v>
      </c>
      <c r="I216" t="s">
        <v>368</v>
      </c>
      <c r="J216" t="s">
        <v>3</v>
      </c>
      <c r="K216" t="s">
        <v>369</v>
      </c>
      <c r="L216">
        <v>1191</v>
      </c>
      <c r="N216">
        <v>1013</v>
      </c>
      <c r="O216" t="s">
        <v>370</v>
      </c>
      <c r="P216" t="s">
        <v>370</v>
      </c>
      <c r="Q216">
        <v>1</v>
      </c>
      <c r="W216">
        <v>0</v>
      </c>
      <c r="X216">
        <v>476480486</v>
      </c>
      <c r="Y216">
        <f>(AT216*0.4)</f>
        <v>11.040000000000001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27.6</v>
      </c>
      <c r="AU216" t="s">
        <v>335</v>
      </c>
      <c r="AV216">
        <v>1</v>
      </c>
      <c r="AW216">
        <v>2</v>
      </c>
      <c r="AX216">
        <v>61055585</v>
      </c>
      <c r="AY216">
        <v>1</v>
      </c>
      <c r="AZ216">
        <v>0</v>
      </c>
      <c r="BA216">
        <v>248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U216">
        <f>ROUND(AT216*Source!I223*AH216*AL216,2)</f>
        <v>0</v>
      </c>
      <c r="CV216">
        <f>ROUND(Y216*Source!I223,9)</f>
        <v>22.08</v>
      </c>
      <c r="CW216">
        <v>0</v>
      </c>
      <c r="CX216">
        <f>ROUND(Y216*Source!I223,9)</f>
        <v>22.08</v>
      </c>
      <c r="CY216">
        <f>AD216</f>
        <v>0</v>
      </c>
      <c r="CZ216">
        <f>AH216</f>
        <v>0</v>
      </c>
      <c r="DA216">
        <f>AL216</f>
        <v>1</v>
      </c>
      <c r="DB216">
        <f>ROUND((ROUND(AT216*CZ216,2)*0.4),6)</f>
        <v>0</v>
      </c>
      <c r="DC216">
        <f>ROUND((ROUND(AT216*AG216,2)*0.4),6)</f>
        <v>0</v>
      </c>
      <c r="DD216" t="s">
        <v>3</v>
      </c>
      <c r="DE216" t="s">
        <v>3</v>
      </c>
      <c r="DF216">
        <f>ROUND(ROUND(AE216,2)*CX216,2)</f>
        <v>0</v>
      </c>
      <c r="DG216">
        <f>ROUND(ROUND(AF216,2)*CX216,2)</f>
        <v>0</v>
      </c>
      <c r="DH216">
        <f>ROUND(ROUND(AG216,2)*CX216,2)</f>
        <v>0</v>
      </c>
      <c r="DI216">
        <f t="shared" si="71"/>
        <v>0</v>
      </c>
      <c r="DJ216">
        <f>DI216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ROW(Source!A223)</f>
        <v>223</v>
      </c>
      <c r="B217">
        <v>61054198</v>
      </c>
      <c r="C217">
        <v>61055578</v>
      </c>
      <c r="D217">
        <v>60231385</v>
      </c>
      <c r="E217">
        <v>1</v>
      </c>
      <c r="F217">
        <v>1</v>
      </c>
      <c r="G217">
        <v>1079</v>
      </c>
      <c r="H217">
        <v>2</v>
      </c>
      <c r="I217" t="s">
        <v>393</v>
      </c>
      <c r="J217" t="s">
        <v>394</v>
      </c>
      <c r="K217" t="s">
        <v>395</v>
      </c>
      <c r="L217">
        <v>1368</v>
      </c>
      <c r="N217">
        <v>1011</v>
      </c>
      <c r="O217" t="s">
        <v>79</v>
      </c>
      <c r="P217" t="s">
        <v>79</v>
      </c>
      <c r="Q217">
        <v>1</v>
      </c>
      <c r="W217">
        <v>0</v>
      </c>
      <c r="X217">
        <v>654681671</v>
      </c>
      <c r="Y217">
        <f>(AT217*0.4)</f>
        <v>1.4560000000000002</v>
      </c>
      <c r="AA217">
        <v>0</v>
      </c>
      <c r="AB217">
        <v>1451.26</v>
      </c>
      <c r="AC217">
        <v>735.58</v>
      </c>
      <c r="AD217">
        <v>0</v>
      </c>
      <c r="AE217">
        <v>0</v>
      </c>
      <c r="AF217">
        <v>83.1</v>
      </c>
      <c r="AG217">
        <v>12.62</v>
      </c>
      <c r="AH217">
        <v>0</v>
      </c>
      <c r="AI217">
        <v>1</v>
      </c>
      <c r="AJ217">
        <v>16.68</v>
      </c>
      <c r="AK217">
        <v>55.67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3.64</v>
      </c>
      <c r="AU217" t="s">
        <v>335</v>
      </c>
      <c r="AV217">
        <v>0</v>
      </c>
      <c r="AW217">
        <v>2</v>
      </c>
      <c r="AX217">
        <v>61055586</v>
      </c>
      <c r="AY217">
        <v>1</v>
      </c>
      <c r="AZ217">
        <v>0</v>
      </c>
      <c r="BA217">
        <v>249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f>ROUND(Y217*Source!I223*DO217,9)</f>
        <v>36.74944</v>
      </c>
      <c r="CX217">
        <f>ROUND(Y217*Source!I223,9)</f>
        <v>2.9119999999999999</v>
      </c>
      <c r="CY217">
        <f>AB217</f>
        <v>1451.26</v>
      </c>
      <c r="CZ217">
        <f>AF217</f>
        <v>83.1</v>
      </c>
      <c r="DA217">
        <f>AJ217</f>
        <v>16.68</v>
      </c>
      <c r="DB217">
        <f>ROUND((ROUND(AT217*CZ217,2)*0.4),6)</f>
        <v>120.992</v>
      </c>
      <c r="DC217">
        <f>ROUND((ROUND(AT217*AG217,2)*0.4),6)</f>
        <v>18.376000000000001</v>
      </c>
      <c r="DD217" t="s">
        <v>3</v>
      </c>
      <c r="DE217" t="s">
        <v>3</v>
      </c>
      <c r="DF217">
        <f>ROUND(ROUND(AE217,2)*CX217,2)</f>
        <v>0</v>
      </c>
      <c r="DG217">
        <f>ROUND(ROUND(AF217*AJ217,2)*CX217,2)</f>
        <v>4036.35</v>
      </c>
      <c r="DH217">
        <f>ROUND(ROUND(AG217*AK217,2)*CX217,2)</f>
        <v>2045.85</v>
      </c>
      <c r="DI217">
        <f t="shared" si="71"/>
        <v>0</v>
      </c>
      <c r="DJ217">
        <f>DG217</f>
        <v>4036.35</v>
      </c>
      <c r="DK217">
        <v>0</v>
      </c>
      <c r="DL217" t="s">
        <v>374</v>
      </c>
      <c r="DM217">
        <v>0</v>
      </c>
      <c r="DN217" t="s">
        <v>370</v>
      </c>
      <c r="DO217">
        <v>12.62</v>
      </c>
    </row>
    <row r="218" spans="1:119" x14ac:dyDescent="0.2">
      <c r="A218">
        <f>ROW(Source!A223)</f>
        <v>223</v>
      </c>
      <c r="B218">
        <v>61054198</v>
      </c>
      <c r="C218">
        <v>61055578</v>
      </c>
      <c r="D218">
        <v>60200036</v>
      </c>
      <c r="E218">
        <v>1</v>
      </c>
      <c r="F218">
        <v>1</v>
      </c>
      <c r="G218">
        <v>1079</v>
      </c>
      <c r="H218">
        <v>3</v>
      </c>
      <c r="I218" t="s">
        <v>515</v>
      </c>
      <c r="J218" t="s">
        <v>516</v>
      </c>
      <c r="K218" t="s">
        <v>517</v>
      </c>
      <c r="L218">
        <v>1348</v>
      </c>
      <c r="N218">
        <v>1009</v>
      </c>
      <c r="O218" t="s">
        <v>237</v>
      </c>
      <c r="P218" t="s">
        <v>237</v>
      </c>
      <c r="Q218">
        <v>1000</v>
      </c>
      <c r="W218">
        <v>0</v>
      </c>
      <c r="X218">
        <v>2062746565</v>
      </c>
      <c r="Y218">
        <f>(AT218*0)</f>
        <v>0</v>
      </c>
      <c r="AA218">
        <v>116462.91</v>
      </c>
      <c r="AB218">
        <v>0</v>
      </c>
      <c r="AC218">
        <v>0</v>
      </c>
      <c r="AD218">
        <v>0</v>
      </c>
      <c r="AE218">
        <v>9077.39</v>
      </c>
      <c r="AF218">
        <v>0</v>
      </c>
      <c r="AG218">
        <v>0</v>
      </c>
      <c r="AH218">
        <v>0</v>
      </c>
      <c r="AI218">
        <v>12.83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1.0500000000000001E-2</v>
      </c>
      <c r="AU218" t="s">
        <v>334</v>
      </c>
      <c r="AV218">
        <v>0</v>
      </c>
      <c r="AW218">
        <v>2</v>
      </c>
      <c r="AX218">
        <v>61055587</v>
      </c>
      <c r="AY218">
        <v>1</v>
      </c>
      <c r="AZ218">
        <v>0</v>
      </c>
      <c r="BA218">
        <v>250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ROUND(Y218*Source!I223,9)</f>
        <v>0</v>
      </c>
      <c r="CY218">
        <f>AA218</f>
        <v>116462.91</v>
      </c>
      <c r="CZ218">
        <f>AE218</f>
        <v>9077.39</v>
      </c>
      <c r="DA218">
        <f>AI218</f>
        <v>12.83</v>
      </c>
      <c r="DB218">
        <f>ROUND((ROUND(AT218*CZ218,2)*0),6)</f>
        <v>0</v>
      </c>
      <c r="DC218">
        <f>ROUND((ROUND(AT218*AG218,2)*0),6)</f>
        <v>0</v>
      </c>
      <c r="DD218" t="s">
        <v>3</v>
      </c>
      <c r="DE218" t="s">
        <v>3</v>
      </c>
      <c r="DF218">
        <f>ROUND(ROUND(AE218*AI218,2)*CX218,2)</f>
        <v>0</v>
      </c>
      <c r="DG218">
        <f>ROUND(ROUND(AF218,2)*CX218,2)</f>
        <v>0</v>
      </c>
      <c r="DH218">
        <f>ROUND(ROUND(AG218,2)*CX218,2)</f>
        <v>0</v>
      </c>
      <c r="DI218">
        <f t="shared" si="71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ROW(Source!A223)</f>
        <v>223</v>
      </c>
      <c r="B219">
        <v>61054198</v>
      </c>
      <c r="C219">
        <v>61055578</v>
      </c>
      <c r="D219">
        <v>60199985</v>
      </c>
      <c r="E219">
        <v>1</v>
      </c>
      <c r="F219">
        <v>1</v>
      </c>
      <c r="G219">
        <v>1079</v>
      </c>
      <c r="H219">
        <v>3</v>
      </c>
      <c r="I219" t="s">
        <v>518</v>
      </c>
      <c r="J219" t="s">
        <v>519</v>
      </c>
      <c r="K219" t="s">
        <v>520</v>
      </c>
      <c r="L219">
        <v>1348</v>
      </c>
      <c r="N219">
        <v>1009</v>
      </c>
      <c r="O219" t="s">
        <v>237</v>
      </c>
      <c r="P219" t="s">
        <v>237</v>
      </c>
      <c r="Q219">
        <v>1000</v>
      </c>
      <c r="W219">
        <v>0</v>
      </c>
      <c r="X219">
        <v>-444625756</v>
      </c>
      <c r="Y219">
        <f>(AT219*0)</f>
        <v>0</v>
      </c>
      <c r="AA219">
        <v>67807.87</v>
      </c>
      <c r="AB219">
        <v>0</v>
      </c>
      <c r="AC219">
        <v>0</v>
      </c>
      <c r="AD219">
        <v>0</v>
      </c>
      <c r="AE219">
        <v>9238.1299999999992</v>
      </c>
      <c r="AF219">
        <v>0</v>
      </c>
      <c r="AG219">
        <v>0</v>
      </c>
      <c r="AH219">
        <v>0</v>
      </c>
      <c r="AI219">
        <v>7.34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0.01</v>
      </c>
      <c r="AU219" t="s">
        <v>334</v>
      </c>
      <c r="AV219">
        <v>0</v>
      </c>
      <c r="AW219">
        <v>2</v>
      </c>
      <c r="AX219">
        <v>61055588</v>
      </c>
      <c r="AY219">
        <v>1</v>
      </c>
      <c r="AZ219">
        <v>0</v>
      </c>
      <c r="BA219">
        <v>251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ROUND(Y219*Source!I223,9)</f>
        <v>0</v>
      </c>
      <c r="CY219">
        <f>AA219</f>
        <v>67807.87</v>
      </c>
      <c r="CZ219">
        <f>AE219</f>
        <v>9238.1299999999992</v>
      </c>
      <c r="DA219">
        <f>AI219</f>
        <v>7.34</v>
      </c>
      <c r="DB219">
        <f>ROUND((ROUND(AT219*CZ219,2)*0),6)</f>
        <v>0</v>
      </c>
      <c r="DC219">
        <f>ROUND((ROUND(AT219*AG219,2)*0),6)</f>
        <v>0</v>
      </c>
      <c r="DD219" t="s">
        <v>3</v>
      </c>
      <c r="DE219" t="s">
        <v>3</v>
      </c>
      <c r="DF219">
        <f>ROUND(ROUND(AE219*AI219,2)*CX219,2)</f>
        <v>0</v>
      </c>
      <c r="DG219">
        <f>ROUND(ROUND(AF219,2)*CX219,2)</f>
        <v>0</v>
      </c>
      <c r="DH219">
        <f>ROUND(ROUND(AG219,2)*CX219,2)</f>
        <v>0</v>
      </c>
      <c r="DI219">
        <f t="shared" si="71"/>
        <v>0</v>
      </c>
      <c r="DJ219">
        <f>DF219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ROW(Source!A223)</f>
        <v>223</v>
      </c>
      <c r="B220">
        <v>61054198</v>
      </c>
      <c r="C220">
        <v>61055578</v>
      </c>
      <c r="D220">
        <v>60219259</v>
      </c>
      <c r="E220">
        <v>1</v>
      </c>
      <c r="F220">
        <v>1</v>
      </c>
      <c r="G220">
        <v>1079</v>
      </c>
      <c r="H220">
        <v>3</v>
      </c>
      <c r="I220" t="s">
        <v>521</v>
      </c>
      <c r="J220" t="s">
        <v>522</v>
      </c>
      <c r="K220" t="s">
        <v>523</v>
      </c>
      <c r="L220">
        <v>1354</v>
      </c>
      <c r="N220">
        <v>1010</v>
      </c>
      <c r="O220" t="s">
        <v>187</v>
      </c>
      <c r="P220" t="s">
        <v>187</v>
      </c>
      <c r="Q220">
        <v>1</v>
      </c>
      <c r="W220">
        <v>0</v>
      </c>
      <c r="X220">
        <v>338839529</v>
      </c>
      <c r="Y220">
        <f>(AT220*0)</f>
        <v>0</v>
      </c>
      <c r="AA220">
        <v>1104.33</v>
      </c>
      <c r="AB220">
        <v>0</v>
      </c>
      <c r="AC220">
        <v>0</v>
      </c>
      <c r="AD220">
        <v>0</v>
      </c>
      <c r="AE220">
        <v>167.07</v>
      </c>
      <c r="AF220">
        <v>0</v>
      </c>
      <c r="AG220">
        <v>0</v>
      </c>
      <c r="AH220">
        <v>0</v>
      </c>
      <c r="AI220">
        <v>6.61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3</v>
      </c>
      <c r="AU220" t="s">
        <v>334</v>
      </c>
      <c r="AV220">
        <v>0</v>
      </c>
      <c r="AW220">
        <v>2</v>
      </c>
      <c r="AX220">
        <v>61055589</v>
      </c>
      <c r="AY220">
        <v>1</v>
      </c>
      <c r="AZ220">
        <v>0</v>
      </c>
      <c r="BA220">
        <v>252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ROUND(Y220*Source!I223,9)</f>
        <v>0</v>
      </c>
      <c r="CY220">
        <f>AA220</f>
        <v>1104.33</v>
      </c>
      <c r="CZ220">
        <f>AE220</f>
        <v>167.07</v>
      </c>
      <c r="DA220">
        <f>AI220</f>
        <v>6.61</v>
      </c>
      <c r="DB220">
        <f>ROUND((ROUND(AT220*CZ220,2)*0),6)</f>
        <v>0</v>
      </c>
      <c r="DC220">
        <f>ROUND((ROUND(AT220*AG220,2)*0),6)</f>
        <v>0</v>
      </c>
      <c r="DD220" t="s">
        <v>3</v>
      </c>
      <c r="DE220" t="s">
        <v>3</v>
      </c>
      <c r="DF220">
        <f>ROUND(ROUND(AE220*AI220,2)*CX220,2)</f>
        <v>0</v>
      </c>
      <c r="DG220">
        <f>ROUND(ROUND(AF220,2)*CX220,2)</f>
        <v>0</v>
      </c>
      <c r="DH220">
        <f>ROUND(ROUND(AG220,2)*CX220,2)</f>
        <v>0</v>
      </c>
      <c r="DI220">
        <f t="shared" si="71"/>
        <v>0</v>
      </c>
      <c r="DJ220">
        <f>DF220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ROW(Source!A223)</f>
        <v>223</v>
      </c>
      <c r="B221">
        <v>61054198</v>
      </c>
      <c r="C221">
        <v>61055578</v>
      </c>
      <c r="D221">
        <v>60223383</v>
      </c>
      <c r="E221">
        <v>1</v>
      </c>
      <c r="F221">
        <v>1</v>
      </c>
      <c r="G221">
        <v>1079</v>
      </c>
      <c r="H221">
        <v>3</v>
      </c>
      <c r="I221" t="s">
        <v>524</v>
      </c>
      <c r="J221" t="s">
        <v>525</v>
      </c>
      <c r="K221" t="s">
        <v>526</v>
      </c>
      <c r="L221">
        <v>1356</v>
      </c>
      <c r="N221">
        <v>1010</v>
      </c>
      <c r="O221" t="s">
        <v>502</v>
      </c>
      <c r="P221" t="s">
        <v>502</v>
      </c>
      <c r="Q221">
        <v>1000</v>
      </c>
      <c r="W221">
        <v>0</v>
      </c>
      <c r="X221">
        <v>-1015285283</v>
      </c>
      <c r="Y221">
        <f>(AT221*0)</f>
        <v>0</v>
      </c>
      <c r="AA221">
        <v>1527.69</v>
      </c>
      <c r="AB221">
        <v>0</v>
      </c>
      <c r="AC221">
        <v>0</v>
      </c>
      <c r="AD221">
        <v>0</v>
      </c>
      <c r="AE221">
        <v>226.66</v>
      </c>
      <c r="AF221">
        <v>0</v>
      </c>
      <c r="AG221">
        <v>0</v>
      </c>
      <c r="AH221">
        <v>0</v>
      </c>
      <c r="AI221">
        <v>6.74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3.0000000000000001E-3</v>
      </c>
      <c r="AU221" t="s">
        <v>334</v>
      </c>
      <c r="AV221">
        <v>0</v>
      </c>
      <c r="AW221">
        <v>2</v>
      </c>
      <c r="AX221">
        <v>61055590</v>
      </c>
      <c r="AY221">
        <v>1</v>
      </c>
      <c r="AZ221">
        <v>0</v>
      </c>
      <c r="BA221">
        <v>253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ROUND(Y221*Source!I223,9)</f>
        <v>0</v>
      </c>
      <c r="CY221">
        <f>AA221</f>
        <v>1527.69</v>
      </c>
      <c r="CZ221">
        <f>AE221</f>
        <v>226.66</v>
      </c>
      <c r="DA221">
        <f>AI221</f>
        <v>6.74</v>
      </c>
      <c r="DB221">
        <f>ROUND((ROUND(AT221*CZ221,2)*0),6)</f>
        <v>0</v>
      </c>
      <c r="DC221">
        <f>ROUND((ROUND(AT221*AG221,2)*0),6)</f>
        <v>0</v>
      </c>
      <c r="DD221" t="s">
        <v>3</v>
      </c>
      <c r="DE221" t="s">
        <v>3</v>
      </c>
      <c r="DF221">
        <f>ROUND(ROUND(AE221*AI221,2)*CX221,2)</f>
        <v>0</v>
      </c>
      <c r="DG221">
        <f>ROUND(ROUND(AF221,2)*CX221,2)</f>
        <v>0</v>
      </c>
      <c r="DH221">
        <f>ROUND(ROUND(AG221,2)*CX221,2)</f>
        <v>0</v>
      </c>
      <c r="DI221">
        <f t="shared" si="71"/>
        <v>0</v>
      </c>
      <c r="DJ221">
        <f>DF221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ROW(Source!A224)</f>
        <v>224</v>
      </c>
      <c r="B222">
        <v>61054198</v>
      </c>
      <c r="C222">
        <v>61055593</v>
      </c>
      <c r="D222">
        <v>60134058</v>
      </c>
      <c r="E222">
        <v>1079</v>
      </c>
      <c r="F222">
        <v>1</v>
      </c>
      <c r="G222">
        <v>1079</v>
      </c>
      <c r="H222">
        <v>1</v>
      </c>
      <c r="I222" t="s">
        <v>368</v>
      </c>
      <c r="J222" t="s">
        <v>3</v>
      </c>
      <c r="K222" t="s">
        <v>369</v>
      </c>
      <c r="L222">
        <v>1191</v>
      </c>
      <c r="N222">
        <v>1013</v>
      </c>
      <c r="O222" t="s">
        <v>370</v>
      </c>
      <c r="P222" t="s">
        <v>370</v>
      </c>
      <c r="Q222">
        <v>1</v>
      </c>
      <c r="W222">
        <v>0</v>
      </c>
      <c r="X222">
        <v>476480486</v>
      </c>
      <c r="Y222">
        <f>(AT222*0.3)</f>
        <v>2.1419999999999999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7.14</v>
      </c>
      <c r="AU222" t="s">
        <v>339</v>
      </c>
      <c r="AV222">
        <v>1</v>
      </c>
      <c r="AW222">
        <v>2</v>
      </c>
      <c r="AX222">
        <v>61055605</v>
      </c>
      <c r="AY222">
        <v>1</v>
      </c>
      <c r="AZ222">
        <v>0</v>
      </c>
      <c r="BA222">
        <v>256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U222">
        <f>ROUND(AT222*Source!I224*AH222*AL222,2)</f>
        <v>0</v>
      </c>
      <c r="CV222">
        <f>ROUND(Y222*Source!I224,9)</f>
        <v>0.76683599999999996</v>
      </c>
      <c r="CW222">
        <v>0</v>
      </c>
      <c r="CX222">
        <f>ROUND(Y222*Source!I224,9)</f>
        <v>0.76683599999999996</v>
      </c>
      <c r="CY222">
        <f>AD222</f>
        <v>0</v>
      </c>
      <c r="CZ222">
        <f>AH222</f>
        <v>0</v>
      </c>
      <c r="DA222">
        <f>AL222</f>
        <v>1</v>
      </c>
      <c r="DB222">
        <f>ROUND((ROUND(AT222*CZ222,2)*0.3),6)</f>
        <v>0</v>
      </c>
      <c r="DC222">
        <f>ROUND((ROUND(AT222*AG222,2)*0.3),6)</f>
        <v>0</v>
      </c>
      <c r="DD222" t="s">
        <v>3</v>
      </c>
      <c r="DE222" t="s">
        <v>3</v>
      </c>
      <c r="DF222">
        <f>ROUND(ROUND(AE222,2)*CX222,2)</f>
        <v>0</v>
      </c>
      <c r="DG222">
        <f>ROUND(ROUND(AF222,2)*CX222,2)</f>
        <v>0</v>
      </c>
      <c r="DH222">
        <f>ROUND(ROUND(AG222,2)*CX222,2)</f>
        <v>0</v>
      </c>
      <c r="DI222">
        <f t="shared" si="71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ROW(Source!A224)</f>
        <v>224</v>
      </c>
      <c r="B223">
        <v>61054198</v>
      </c>
      <c r="C223">
        <v>61055593</v>
      </c>
      <c r="D223">
        <v>60231385</v>
      </c>
      <c r="E223">
        <v>1</v>
      </c>
      <c r="F223">
        <v>1</v>
      </c>
      <c r="G223">
        <v>1079</v>
      </c>
      <c r="H223">
        <v>2</v>
      </c>
      <c r="I223" t="s">
        <v>393</v>
      </c>
      <c r="J223" t="s">
        <v>394</v>
      </c>
      <c r="K223" t="s">
        <v>395</v>
      </c>
      <c r="L223">
        <v>1368</v>
      </c>
      <c r="N223">
        <v>1011</v>
      </c>
      <c r="O223" t="s">
        <v>79</v>
      </c>
      <c r="P223" t="s">
        <v>79</v>
      </c>
      <c r="Q223">
        <v>1</v>
      </c>
      <c r="W223">
        <v>0</v>
      </c>
      <c r="X223">
        <v>654681671</v>
      </c>
      <c r="Y223">
        <f>(AT223*0.3)</f>
        <v>0.14699999999999999</v>
      </c>
      <c r="AA223">
        <v>0</v>
      </c>
      <c r="AB223">
        <v>1478.98</v>
      </c>
      <c r="AC223">
        <v>749.63</v>
      </c>
      <c r="AD223">
        <v>0</v>
      </c>
      <c r="AE223">
        <v>0</v>
      </c>
      <c r="AF223">
        <v>83.1</v>
      </c>
      <c r="AG223">
        <v>12.62</v>
      </c>
      <c r="AH223">
        <v>0</v>
      </c>
      <c r="AI223">
        <v>1</v>
      </c>
      <c r="AJ223">
        <v>16.68</v>
      </c>
      <c r="AK223">
        <v>55.67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0.49</v>
      </c>
      <c r="AU223" t="s">
        <v>339</v>
      </c>
      <c r="AV223">
        <v>0</v>
      </c>
      <c r="AW223">
        <v>2</v>
      </c>
      <c r="AX223">
        <v>61055606</v>
      </c>
      <c r="AY223">
        <v>1</v>
      </c>
      <c r="AZ223">
        <v>0</v>
      </c>
      <c r="BA223">
        <v>257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ROUND(Y223*Source!I224*DO223,9)</f>
        <v>0.66414012</v>
      </c>
      <c r="CX223">
        <f>ROUND(Y223*Source!I224,9)</f>
        <v>5.2625999999999999E-2</v>
      </c>
      <c r="CY223">
        <f>AB223</f>
        <v>1478.98</v>
      </c>
      <c r="CZ223">
        <f>AF223</f>
        <v>83.1</v>
      </c>
      <c r="DA223">
        <f>AJ223</f>
        <v>16.68</v>
      </c>
      <c r="DB223">
        <f>ROUND((ROUND(AT223*CZ223,2)*0.3),6)</f>
        <v>12.215999999999999</v>
      </c>
      <c r="DC223">
        <f>ROUND((ROUND(AT223*AG223,2)*0.3),6)</f>
        <v>1.8540000000000001</v>
      </c>
      <c r="DD223" t="s">
        <v>3</v>
      </c>
      <c r="DE223" t="s">
        <v>3</v>
      </c>
      <c r="DF223">
        <f>ROUND(ROUND(AE223,2)*CX223,2)</f>
        <v>0</v>
      </c>
      <c r="DG223">
        <f>ROUND(ROUND(AF223*AJ223,2)*CX223,2)</f>
        <v>72.95</v>
      </c>
      <c r="DH223">
        <f>ROUND(ROUND(AG223*AK223,2)*CX223,2)</f>
        <v>36.97</v>
      </c>
      <c r="DI223">
        <f t="shared" si="71"/>
        <v>0</v>
      </c>
      <c r="DJ223">
        <f>DG223</f>
        <v>72.95</v>
      </c>
      <c r="DK223">
        <v>0</v>
      </c>
      <c r="DL223" t="s">
        <v>374</v>
      </c>
      <c r="DM223">
        <v>0</v>
      </c>
      <c r="DN223" t="s">
        <v>370</v>
      </c>
      <c r="DO223">
        <v>12.62</v>
      </c>
    </row>
    <row r="224" spans="1:119" x14ac:dyDescent="0.2">
      <c r="A224">
        <f>ROW(Source!A224)</f>
        <v>224</v>
      </c>
      <c r="B224">
        <v>61054198</v>
      </c>
      <c r="C224">
        <v>61055593</v>
      </c>
      <c r="D224">
        <v>60230707</v>
      </c>
      <c r="E224">
        <v>1</v>
      </c>
      <c r="F224">
        <v>1</v>
      </c>
      <c r="G224">
        <v>1079</v>
      </c>
      <c r="H224">
        <v>2</v>
      </c>
      <c r="I224" t="s">
        <v>527</v>
      </c>
      <c r="J224" t="s">
        <v>528</v>
      </c>
      <c r="K224" t="s">
        <v>529</v>
      </c>
      <c r="L224">
        <v>1368</v>
      </c>
      <c r="N224">
        <v>1011</v>
      </c>
      <c r="O224" t="s">
        <v>79</v>
      </c>
      <c r="P224" t="s">
        <v>79</v>
      </c>
      <c r="Q224">
        <v>1</v>
      </c>
      <c r="W224">
        <v>0</v>
      </c>
      <c r="X224">
        <v>1976634375</v>
      </c>
      <c r="Y224">
        <f>(AT224*0.3)</f>
        <v>0.48899999999999993</v>
      </c>
      <c r="AA224">
        <v>0</v>
      </c>
      <c r="AB224">
        <v>23.91</v>
      </c>
      <c r="AC224">
        <v>0</v>
      </c>
      <c r="AD224">
        <v>0</v>
      </c>
      <c r="AE224">
        <v>0</v>
      </c>
      <c r="AF224">
        <v>2.27</v>
      </c>
      <c r="AG224">
        <v>0</v>
      </c>
      <c r="AH224">
        <v>0</v>
      </c>
      <c r="AI224">
        <v>1</v>
      </c>
      <c r="AJ224">
        <v>9.8699999999999992</v>
      </c>
      <c r="AK224">
        <v>55.67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1.63</v>
      </c>
      <c r="AU224" t="s">
        <v>339</v>
      </c>
      <c r="AV224">
        <v>0</v>
      </c>
      <c r="AW224">
        <v>2</v>
      </c>
      <c r="AX224">
        <v>61055607</v>
      </c>
      <c r="AY224">
        <v>1</v>
      </c>
      <c r="AZ224">
        <v>0</v>
      </c>
      <c r="BA224">
        <v>258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ROUND(Y224*Source!I224*DO224,9)</f>
        <v>0</v>
      </c>
      <c r="CX224">
        <f>ROUND(Y224*Source!I224,9)</f>
        <v>0.175062</v>
      </c>
      <c r="CY224">
        <f>AB224</f>
        <v>23.91</v>
      </c>
      <c r="CZ224">
        <f>AF224</f>
        <v>2.27</v>
      </c>
      <c r="DA224">
        <f>AJ224</f>
        <v>9.8699999999999992</v>
      </c>
      <c r="DB224">
        <f>ROUND((ROUND(AT224*CZ224,2)*0.3),6)</f>
        <v>1.1100000000000001</v>
      </c>
      <c r="DC224">
        <f>ROUND((ROUND(AT224*AG224,2)*0.3),6)</f>
        <v>0</v>
      </c>
      <c r="DD224" t="s">
        <v>3</v>
      </c>
      <c r="DE224" t="s">
        <v>3</v>
      </c>
      <c r="DF224">
        <f>ROUND(ROUND(AE224,2)*CX224,2)</f>
        <v>0</v>
      </c>
      <c r="DG224">
        <f>ROUND(ROUND(AF224*AJ224,2)*CX224,2)</f>
        <v>3.92</v>
      </c>
      <c r="DH224">
        <f>ROUND(ROUND(AG224*AK224,2)*CX224,2)</f>
        <v>0</v>
      </c>
      <c r="DI224">
        <f t="shared" si="71"/>
        <v>0</v>
      </c>
      <c r="DJ224">
        <f>DG224</f>
        <v>3.92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ROW(Source!A224)</f>
        <v>224</v>
      </c>
      <c r="B225">
        <v>61054198</v>
      </c>
      <c r="C225">
        <v>61055593</v>
      </c>
      <c r="D225">
        <v>60230717</v>
      </c>
      <c r="E225">
        <v>1</v>
      </c>
      <c r="F225">
        <v>1</v>
      </c>
      <c r="G225">
        <v>1079</v>
      </c>
      <c r="H225">
        <v>2</v>
      </c>
      <c r="I225" t="s">
        <v>423</v>
      </c>
      <c r="J225" t="s">
        <v>424</v>
      </c>
      <c r="K225" t="s">
        <v>425</v>
      </c>
      <c r="L225">
        <v>1368</v>
      </c>
      <c r="N225">
        <v>1011</v>
      </c>
      <c r="O225" t="s">
        <v>79</v>
      </c>
      <c r="P225" t="s">
        <v>79</v>
      </c>
      <c r="Q225">
        <v>1</v>
      </c>
      <c r="W225">
        <v>0</v>
      </c>
      <c r="X225">
        <v>-393454116</v>
      </c>
      <c r="Y225">
        <f>(AT225*0.3)</f>
        <v>0.48899999999999993</v>
      </c>
      <c r="AA225">
        <v>0</v>
      </c>
      <c r="AB225">
        <v>7.04</v>
      </c>
      <c r="AC225">
        <v>0</v>
      </c>
      <c r="AD225">
        <v>0</v>
      </c>
      <c r="AE225">
        <v>0</v>
      </c>
      <c r="AF225">
        <v>0.73</v>
      </c>
      <c r="AG225">
        <v>0</v>
      </c>
      <c r="AH225">
        <v>0</v>
      </c>
      <c r="AI225">
        <v>1</v>
      </c>
      <c r="AJ225">
        <v>9.0399999999999991</v>
      </c>
      <c r="AK225">
        <v>55.67</v>
      </c>
      <c r="AL225">
        <v>1</v>
      </c>
      <c r="AM225">
        <v>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1.63</v>
      </c>
      <c r="AU225" t="s">
        <v>339</v>
      </c>
      <c r="AV225">
        <v>0</v>
      </c>
      <c r="AW225">
        <v>2</v>
      </c>
      <c r="AX225">
        <v>61055608</v>
      </c>
      <c r="AY225">
        <v>1</v>
      </c>
      <c r="AZ225">
        <v>0</v>
      </c>
      <c r="BA225">
        <v>259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f>ROUND(Y225*Source!I224*DO225,9)</f>
        <v>0</v>
      </c>
      <c r="CX225">
        <f>ROUND(Y225*Source!I224,9)</f>
        <v>0.175062</v>
      </c>
      <c r="CY225">
        <f>AB225</f>
        <v>7.04</v>
      </c>
      <c r="CZ225">
        <f>AF225</f>
        <v>0.73</v>
      </c>
      <c r="DA225">
        <f>AJ225</f>
        <v>9.0399999999999991</v>
      </c>
      <c r="DB225">
        <f>ROUND((ROUND(AT225*CZ225,2)*0.3),6)</f>
        <v>0.35699999999999998</v>
      </c>
      <c r="DC225">
        <f>ROUND((ROUND(AT225*AG225,2)*0.3),6)</f>
        <v>0</v>
      </c>
      <c r="DD225" t="s">
        <v>3</v>
      </c>
      <c r="DE225" t="s">
        <v>3</v>
      </c>
      <c r="DF225">
        <f>ROUND(ROUND(AE225,2)*CX225,2)</f>
        <v>0</v>
      </c>
      <c r="DG225">
        <f>ROUND(ROUND(AF225*AJ225,2)*CX225,2)</f>
        <v>1.1599999999999999</v>
      </c>
      <c r="DH225">
        <f>ROUND(ROUND(AG225*AK225,2)*CX225,2)</f>
        <v>0</v>
      </c>
      <c r="DI225">
        <f t="shared" si="71"/>
        <v>0</v>
      </c>
      <c r="DJ225">
        <f>DG225</f>
        <v>1.1599999999999999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ROW(Source!A224)</f>
        <v>224</v>
      </c>
      <c r="B226">
        <v>61054198</v>
      </c>
      <c r="C226">
        <v>61055593</v>
      </c>
      <c r="D226">
        <v>60199688</v>
      </c>
      <c r="E226">
        <v>1</v>
      </c>
      <c r="F226">
        <v>1</v>
      </c>
      <c r="G226">
        <v>1079</v>
      </c>
      <c r="H226">
        <v>3</v>
      </c>
      <c r="I226" t="s">
        <v>530</v>
      </c>
      <c r="J226" t="s">
        <v>531</v>
      </c>
      <c r="K226" t="s">
        <v>532</v>
      </c>
      <c r="L226">
        <v>1348</v>
      </c>
      <c r="N226">
        <v>1009</v>
      </c>
      <c r="O226" t="s">
        <v>237</v>
      </c>
      <c r="P226" t="s">
        <v>237</v>
      </c>
      <c r="Q226">
        <v>1000</v>
      </c>
      <c r="W226">
        <v>0</v>
      </c>
      <c r="X226">
        <v>-417466833</v>
      </c>
      <c r="Y226">
        <f t="shared" ref="Y226:Y232" si="82">(AT226*0)</f>
        <v>0</v>
      </c>
      <c r="AA226">
        <v>42866.71</v>
      </c>
      <c r="AB226">
        <v>0</v>
      </c>
      <c r="AC226">
        <v>0</v>
      </c>
      <c r="AD226">
        <v>0</v>
      </c>
      <c r="AE226">
        <v>11233.62</v>
      </c>
      <c r="AF226">
        <v>0</v>
      </c>
      <c r="AG226">
        <v>0</v>
      </c>
      <c r="AH226">
        <v>0</v>
      </c>
      <c r="AI226">
        <v>3.53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6.0000000000000002E-5</v>
      </c>
      <c r="AU226" t="s">
        <v>334</v>
      </c>
      <c r="AV226">
        <v>0</v>
      </c>
      <c r="AW226">
        <v>2</v>
      </c>
      <c r="AX226">
        <v>61055609</v>
      </c>
      <c r="AY226">
        <v>1</v>
      </c>
      <c r="AZ226">
        <v>0</v>
      </c>
      <c r="BA226">
        <v>260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ROUND(Y226*Source!I224,9)</f>
        <v>0</v>
      </c>
      <c r="CY226">
        <f t="shared" ref="CY226:CY232" si="83">AA226</f>
        <v>42866.71</v>
      </c>
      <c r="CZ226">
        <f t="shared" ref="CZ226:CZ232" si="84">AE226</f>
        <v>11233.62</v>
      </c>
      <c r="DA226">
        <f t="shared" ref="DA226:DA232" si="85">AI226</f>
        <v>3.53</v>
      </c>
      <c r="DB226">
        <f t="shared" ref="DB226:DB232" si="86">ROUND((ROUND(AT226*CZ226,2)*0),6)</f>
        <v>0</v>
      </c>
      <c r="DC226">
        <f t="shared" ref="DC226:DC232" si="87">ROUND((ROUND(AT226*AG226,2)*0),6)</f>
        <v>0</v>
      </c>
      <c r="DD226" t="s">
        <v>3</v>
      </c>
      <c r="DE226" t="s">
        <v>3</v>
      </c>
      <c r="DF226">
        <f t="shared" ref="DF226:DF232" si="88">ROUND(ROUND(AE226*AI226,2)*CX226,2)</f>
        <v>0</v>
      </c>
      <c r="DG226">
        <f t="shared" ref="DG226:DG234" si="89">ROUND(ROUND(AF226,2)*CX226,2)</f>
        <v>0</v>
      </c>
      <c r="DH226">
        <f t="shared" ref="DH226:DH234" si="90">ROUND(ROUND(AG226,2)*CX226,2)</f>
        <v>0</v>
      </c>
      <c r="DI226">
        <f t="shared" si="71"/>
        <v>0</v>
      </c>
      <c r="DJ226">
        <f t="shared" ref="DJ226:DJ232" si="91">DF226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ROW(Source!A224)</f>
        <v>224</v>
      </c>
      <c r="B227">
        <v>61054198</v>
      </c>
      <c r="C227">
        <v>61055593</v>
      </c>
      <c r="D227">
        <v>60206199</v>
      </c>
      <c r="E227">
        <v>1</v>
      </c>
      <c r="F227">
        <v>1</v>
      </c>
      <c r="G227">
        <v>1079</v>
      </c>
      <c r="H227">
        <v>3</v>
      </c>
      <c r="I227" t="s">
        <v>533</v>
      </c>
      <c r="J227" t="s">
        <v>534</v>
      </c>
      <c r="K227" t="s">
        <v>535</v>
      </c>
      <c r="L227">
        <v>1346</v>
      </c>
      <c r="N227">
        <v>1009</v>
      </c>
      <c r="O227" t="s">
        <v>215</v>
      </c>
      <c r="P227" t="s">
        <v>215</v>
      </c>
      <c r="Q227">
        <v>1</v>
      </c>
      <c r="W227">
        <v>0</v>
      </c>
      <c r="X227">
        <v>354191932</v>
      </c>
      <c r="Y227">
        <f t="shared" si="82"/>
        <v>0</v>
      </c>
      <c r="AA227">
        <v>211.96</v>
      </c>
      <c r="AB227">
        <v>0</v>
      </c>
      <c r="AC227">
        <v>0</v>
      </c>
      <c r="AD227">
        <v>0</v>
      </c>
      <c r="AE227">
        <v>25.8</v>
      </c>
      <c r="AF227">
        <v>0</v>
      </c>
      <c r="AG227">
        <v>0</v>
      </c>
      <c r="AH227">
        <v>0</v>
      </c>
      <c r="AI227">
        <v>7.6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0.8</v>
      </c>
      <c r="AU227" t="s">
        <v>334</v>
      </c>
      <c r="AV227">
        <v>0</v>
      </c>
      <c r="AW227">
        <v>2</v>
      </c>
      <c r="AX227">
        <v>61055610</v>
      </c>
      <c r="AY227">
        <v>1</v>
      </c>
      <c r="AZ227">
        <v>0</v>
      </c>
      <c r="BA227">
        <v>261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ROUND(Y227*Source!I224,9)</f>
        <v>0</v>
      </c>
      <c r="CY227">
        <f t="shared" si="83"/>
        <v>211.96</v>
      </c>
      <c r="CZ227">
        <f t="shared" si="84"/>
        <v>25.8</v>
      </c>
      <c r="DA227">
        <f t="shared" si="85"/>
        <v>7.6</v>
      </c>
      <c r="DB227">
        <f t="shared" si="86"/>
        <v>0</v>
      </c>
      <c r="DC227">
        <f t="shared" si="87"/>
        <v>0</v>
      </c>
      <c r="DD227" t="s">
        <v>3</v>
      </c>
      <c r="DE227" t="s">
        <v>3</v>
      </c>
      <c r="DF227">
        <f t="shared" si="88"/>
        <v>0</v>
      </c>
      <c r="DG227">
        <f t="shared" si="89"/>
        <v>0</v>
      </c>
      <c r="DH227">
        <f t="shared" si="90"/>
        <v>0</v>
      </c>
      <c r="DI227">
        <f t="shared" si="71"/>
        <v>0</v>
      </c>
      <c r="DJ227">
        <f t="shared" si="91"/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ROW(Source!A224)</f>
        <v>224</v>
      </c>
      <c r="B228">
        <v>61054198</v>
      </c>
      <c r="C228">
        <v>61055593</v>
      </c>
      <c r="D228">
        <v>60199967</v>
      </c>
      <c r="E228">
        <v>1</v>
      </c>
      <c r="F228">
        <v>1</v>
      </c>
      <c r="G228">
        <v>1079</v>
      </c>
      <c r="H228">
        <v>3</v>
      </c>
      <c r="I228" t="s">
        <v>536</v>
      </c>
      <c r="J228" t="s">
        <v>537</v>
      </c>
      <c r="K228" t="s">
        <v>538</v>
      </c>
      <c r="L228">
        <v>1348</v>
      </c>
      <c r="N228">
        <v>1009</v>
      </c>
      <c r="O228" t="s">
        <v>237</v>
      </c>
      <c r="P228" t="s">
        <v>237</v>
      </c>
      <c r="Q228">
        <v>1000</v>
      </c>
      <c r="W228">
        <v>0</v>
      </c>
      <c r="X228">
        <v>-1692853405</v>
      </c>
      <c r="Y228">
        <f t="shared" si="82"/>
        <v>0</v>
      </c>
      <c r="AA228">
        <v>1617801.42</v>
      </c>
      <c r="AB228">
        <v>0</v>
      </c>
      <c r="AC228">
        <v>0</v>
      </c>
      <c r="AD228">
        <v>0</v>
      </c>
      <c r="AE228">
        <v>60960.43</v>
      </c>
      <c r="AF228">
        <v>0</v>
      </c>
      <c r="AG228">
        <v>0</v>
      </c>
      <c r="AH228">
        <v>0</v>
      </c>
      <c r="AI228">
        <v>24.55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5.0000000000000001E-4</v>
      </c>
      <c r="AU228" t="s">
        <v>334</v>
      </c>
      <c r="AV228">
        <v>0</v>
      </c>
      <c r="AW228">
        <v>2</v>
      </c>
      <c r="AX228">
        <v>61055611</v>
      </c>
      <c r="AY228">
        <v>1</v>
      </c>
      <c r="AZ228">
        <v>0</v>
      </c>
      <c r="BA228">
        <v>262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ROUND(Y228*Source!I224,9)</f>
        <v>0</v>
      </c>
      <c r="CY228">
        <f t="shared" si="83"/>
        <v>1617801.42</v>
      </c>
      <c r="CZ228">
        <f t="shared" si="84"/>
        <v>60960.43</v>
      </c>
      <c r="DA228">
        <f t="shared" si="85"/>
        <v>24.55</v>
      </c>
      <c r="DB228">
        <f t="shared" si="86"/>
        <v>0</v>
      </c>
      <c r="DC228">
        <f t="shared" si="87"/>
        <v>0</v>
      </c>
      <c r="DD228" t="s">
        <v>3</v>
      </c>
      <c r="DE228" t="s">
        <v>3</v>
      </c>
      <c r="DF228">
        <f t="shared" si="88"/>
        <v>0</v>
      </c>
      <c r="DG228">
        <f t="shared" si="89"/>
        <v>0</v>
      </c>
      <c r="DH228">
        <f t="shared" si="90"/>
        <v>0</v>
      </c>
      <c r="DI228">
        <f t="shared" si="71"/>
        <v>0</v>
      </c>
      <c r="DJ228">
        <f t="shared" si="91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ROW(Source!A224)</f>
        <v>224</v>
      </c>
      <c r="B229">
        <v>61054198</v>
      </c>
      <c r="C229">
        <v>61055593</v>
      </c>
      <c r="D229">
        <v>60199990</v>
      </c>
      <c r="E229">
        <v>1</v>
      </c>
      <c r="F229">
        <v>1</v>
      </c>
      <c r="G229">
        <v>1079</v>
      </c>
      <c r="H229">
        <v>3</v>
      </c>
      <c r="I229" t="s">
        <v>539</v>
      </c>
      <c r="J229" t="s">
        <v>540</v>
      </c>
      <c r="K229" t="s">
        <v>541</v>
      </c>
      <c r="L229">
        <v>1348</v>
      </c>
      <c r="N229">
        <v>1009</v>
      </c>
      <c r="O229" t="s">
        <v>237</v>
      </c>
      <c r="P229" t="s">
        <v>237</v>
      </c>
      <c r="Q229">
        <v>1000</v>
      </c>
      <c r="W229">
        <v>0</v>
      </c>
      <c r="X229">
        <v>1500357424</v>
      </c>
      <c r="Y229">
        <f t="shared" si="82"/>
        <v>0</v>
      </c>
      <c r="AA229">
        <v>81368.429999999993</v>
      </c>
      <c r="AB229">
        <v>0</v>
      </c>
      <c r="AC229">
        <v>0</v>
      </c>
      <c r="AD229">
        <v>0</v>
      </c>
      <c r="AE229">
        <v>7973.67</v>
      </c>
      <c r="AF229">
        <v>0</v>
      </c>
      <c r="AG229">
        <v>0</v>
      </c>
      <c r="AH229">
        <v>0</v>
      </c>
      <c r="AI229">
        <v>9.44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4.0000000000000003E-5</v>
      </c>
      <c r="AU229" t="s">
        <v>334</v>
      </c>
      <c r="AV229">
        <v>0</v>
      </c>
      <c r="AW229">
        <v>2</v>
      </c>
      <c r="AX229">
        <v>61055612</v>
      </c>
      <c r="AY229">
        <v>1</v>
      </c>
      <c r="AZ229">
        <v>0</v>
      </c>
      <c r="BA229">
        <v>263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ROUND(Y229*Source!I224,9)</f>
        <v>0</v>
      </c>
      <c r="CY229">
        <f t="shared" si="83"/>
        <v>81368.429999999993</v>
      </c>
      <c r="CZ229">
        <f t="shared" si="84"/>
        <v>7973.67</v>
      </c>
      <c r="DA229">
        <f t="shared" si="85"/>
        <v>9.44</v>
      </c>
      <c r="DB229">
        <f t="shared" si="86"/>
        <v>0</v>
      </c>
      <c r="DC229">
        <f t="shared" si="87"/>
        <v>0</v>
      </c>
      <c r="DD229" t="s">
        <v>3</v>
      </c>
      <c r="DE229" t="s">
        <v>3</v>
      </c>
      <c r="DF229">
        <f t="shared" si="88"/>
        <v>0</v>
      </c>
      <c r="DG229">
        <f t="shared" si="89"/>
        <v>0</v>
      </c>
      <c r="DH229">
        <f t="shared" si="90"/>
        <v>0</v>
      </c>
      <c r="DI229">
        <f t="shared" si="71"/>
        <v>0</v>
      </c>
      <c r="DJ229">
        <f t="shared" si="91"/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ROW(Source!A224)</f>
        <v>224</v>
      </c>
      <c r="B230">
        <v>61054198</v>
      </c>
      <c r="C230">
        <v>61055593</v>
      </c>
      <c r="D230">
        <v>60223383</v>
      </c>
      <c r="E230">
        <v>1</v>
      </c>
      <c r="F230">
        <v>1</v>
      </c>
      <c r="G230">
        <v>1079</v>
      </c>
      <c r="H230">
        <v>3</v>
      </c>
      <c r="I230" t="s">
        <v>524</v>
      </c>
      <c r="J230" t="s">
        <v>525</v>
      </c>
      <c r="K230" t="s">
        <v>526</v>
      </c>
      <c r="L230">
        <v>1356</v>
      </c>
      <c r="N230">
        <v>1010</v>
      </c>
      <c r="O230" t="s">
        <v>502</v>
      </c>
      <c r="P230" t="s">
        <v>502</v>
      </c>
      <c r="Q230">
        <v>1000</v>
      </c>
      <c r="W230">
        <v>0</v>
      </c>
      <c r="X230">
        <v>-1015285283</v>
      </c>
      <c r="Y230">
        <f t="shared" si="82"/>
        <v>0</v>
      </c>
      <c r="AA230">
        <v>1651.43</v>
      </c>
      <c r="AB230">
        <v>0</v>
      </c>
      <c r="AC230">
        <v>0</v>
      </c>
      <c r="AD230">
        <v>0</v>
      </c>
      <c r="AE230">
        <v>226.66</v>
      </c>
      <c r="AF230">
        <v>0</v>
      </c>
      <c r="AG230">
        <v>0</v>
      </c>
      <c r="AH230">
        <v>0</v>
      </c>
      <c r="AI230">
        <v>6.74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4.0000000000000001E-3</v>
      </c>
      <c r="AU230" t="s">
        <v>334</v>
      </c>
      <c r="AV230">
        <v>0</v>
      </c>
      <c r="AW230">
        <v>2</v>
      </c>
      <c r="AX230">
        <v>61055613</v>
      </c>
      <c r="AY230">
        <v>1</v>
      </c>
      <c r="AZ230">
        <v>0</v>
      </c>
      <c r="BA230">
        <v>264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ROUND(Y230*Source!I224,9)</f>
        <v>0</v>
      </c>
      <c r="CY230">
        <f t="shared" si="83"/>
        <v>1651.43</v>
      </c>
      <c r="CZ230">
        <f t="shared" si="84"/>
        <v>226.66</v>
      </c>
      <c r="DA230">
        <f t="shared" si="85"/>
        <v>6.74</v>
      </c>
      <c r="DB230">
        <f t="shared" si="86"/>
        <v>0</v>
      </c>
      <c r="DC230">
        <f t="shared" si="87"/>
        <v>0</v>
      </c>
      <c r="DD230" t="s">
        <v>3</v>
      </c>
      <c r="DE230" t="s">
        <v>3</v>
      </c>
      <c r="DF230">
        <f t="shared" si="88"/>
        <v>0</v>
      </c>
      <c r="DG230">
        <f t="shared" si="89"/>
        <v>0</v>
      </c>
      <c r="DH230">
        <f t="shared" si="90"/>
        <v>0</v>
      </c>
      <c r="DI230">
        <f t="shared" si="71"/>
        <v>0</v>
      </c>
      <c r="DJ230">
        <f t="shared" si="91"/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ROW(Source!A224)</f>
        <v>224</v>
      </c>
      <c r="B231">
        <v>61054198</v>
      </c>
      <c r="C231">
        <v>61055593</v>
      </c>
      <c r="D231">
        <v>60223044</v>
      </c>
      <c r="E231">
        <v>1</v>
      </c>
      <c r="F231">
        <v>1</v>
      </c>
      <c r="G231">
        <v>1079</v>
      </c>
      <c r="H231">
        <v>3</v>
      </c>
      <c r="I231" t="s">
        <v>542</v>
      </c>
      <c r="J231" t="s">
        <v>543</v>
      </c>
      <c r="K231" t="s">
        <v>544</v>
      </c>
      <c r="L231">
        <v>1301</v>
      </c>
      <c r="N231">
        <v>1003</v>
      </c>
      <c r="O231" t="s">
        <v>53</v>
      </c>
      <c r="P231" t="s">
        <v>53</v>
      </c>
      <c r="Q231">
        <v>1</v>
      </c>
      <c r="W231">
        <v>0</v>
      </c>
      <c r="X231">
        <v>-1671344812</v>
      </c>
      <c r="Y231">
        <f t="shared" si="82"/>
        <v>0</v>
      </c>
      <c r="AA231">
        <v>5.0999999999999996</v>
      </c>
      <c r="AB231">
        <v>0</v>
      </c>
      <c r="AC231">
        <v>0</v>
      </c>
      <c r="AD231">
        <v>0</v>
      </c>
      <c r="AE231">
        <v>0.7</v>
      </c>
      <c r="AF231">
        <v>0</v>
      </c>
      <c r="AG231">
        <v>0</v>
      </c>
      <c r="AH231">
        <v>0</v>
      </c>
      <c r="AI231">
        <v>6.74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0.96</v>
      </c>
      <c r="AU231" t="s">
        <v>334</v>
      </c>
      <c r="AV231">
        <v>0</v>
      </c>
      <c r="AW231">
        <v>2</v>
      </c>
      <c r="AX231">
        <v>61055614</v>
      </c>
      <c r="AY231">
        <v>1</v>
      </c>
      <c r="AZ231">
        <v>0</v>
      </c>
      <c r="BA231">
        <v>265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ROUND(Y231*Source!I224,9)</f>
        <v>0</v>
      </c>
      <c r="CY231">
        <f t="shared" si="83"/>
        <v>5.0999999999999996</v>
      </c>
      <c r="CZ231">
        <f t="shared" si="84"/>
        <v>0.7</v>
      </c>
      <c r="DA231">
        <f t="shared" si="85"/>
        <v>6.74</v>
      </c>
      <c r="DB231">
        <f t="shared" si="86"/>
        <v>0</v>
      </c>
      <c r="DC231">
        <f t="shared" si="87"/>
        <v>0</v>
      </c>
      <c r="DD231" t="s">
        <v>3</v>
      </c>
      <c r="DE231" t="s">
        <v>3</v>
      </c>
      <c r="DF231">
        <f t="shared" si="88"/>
        <v>0</v>
      </c>
      <c r="DG231">
        <f t="shared" si="89"/>
        <v>0</v>
      </c>
      <c r="DH231">
        <f t="shared" si="90"/>
        <v>0</v>
      </c>
      <c r="DI231">
        <f t="shared" si="71"/>
        <v>0</v>
      </c>
      <c r="DJ231">
        <f t="shared" si="91"/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ROW(Source!A224)</f>
        <v>224</v>
      </c>
      <c r="B232">
        <v>61054198</v>
      </c>
      <c r="C232">
        <v>61055593</v>
      </c>
      <c r="D232">
        <v>60223046</v>
      </c>
      <c r="E232">
        <v>1</v>
      </c>
      <c r="F232">
        <v>1</v>
      </c>
      <c r="G232">
        <v>1079</v>
      </c>
      <c r="H232">
        <v>3</v>
      </c>
      <c r="I232" t="s">
        <v>545</v>
      </c>
      <c r="J232" t="s">
        <v>546</v>
      </c>
      <c r="K232" t="s">
        <v>547</v>
      </c>
      <c r="L232">
        <v>1356</v>
      </c>
      <c r="N232">
        <v>1010</v>
      </c>
      <c r="O232" t="s">
        <v>502</v>
      </c>
      <c r="P232" t="s">
        <v>502</v>
      </c>
      <c r="Q232">
        <v>1000</v>
      </c>
      <c r="W232">
        <v>0</v>
      </c>
      <c r="X232">
        <v>-1164809856</v>
      </c>
      <c r="Y232">
        <f t="shared" si="82"/>
        <v>0</v>
      </c>
      <c r="AA232">
        <v>229.8</v>
      </c>
      <c r="AB232">
        <v>0</v>
      </c>
      <c r="AC232">
        <v>0</v>
      </c>
      <c r="AD232">
        <v>0</v>
      </c>
      <c r="AE232">
        <v>6.44</v>
      </c>
      <c r="AF232">
        <v>0</v>
      </c>
      <c r="AG232">
        <v>0</v>
      </c>
      <c r="AH232">
        <v>0</v>
      </c>
      <c r="AI232">
        <v>33.01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8.3199999999999993E-3</v>
      </c>
      <c r="AU232" t="s">
        <v>334</v>
      </c>
      <c r="AV232">
        <v>0</v>
      </c>
      <c r="AW232">
        <v>2</v>
      </c>
      <c r="AX232">
        <v>61055615</v>
      </c>
      <c r="AY232">
        <v>1</v>
      </c>
      <c r="AZ232">
        <v>0</v>
      </c>
      <c r="BA232">
        <v>266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ROUND(Y232*Source!I224,9)</f>
        <v>0</v>
      </c>
      <c r="CY232">
        <f t="shared" si="83"/>
        <v>229.8</v>
      </c>
      <c r="CZ232">
        <f t="shared" si="84"/>
        <v>6.44</v>
      </c>
      <c r="DA232">
        <f t="shared" si="85"/>
        <v>33.01</v>
      </c>
      <c r="DB232">
        <f t="shared" si="86"/>
        <v>0</v>
      </c>
      <c r="DC232">
        <f t="shared" si="87"/>
        <v>0</v>
      </c>
      <c r="DD232" t="s">
        <v>3</v>
      </c>
      <c r="DE232" t="s">
        <v>3</v>
      </c>
      <c r="DF232">
        <f t="shared" si="88"/>
        <v>0</v>
      </c>
      <c r="DG232">
        <f t="shared" si="89"/>
        <v>0</v>
      </c>
      <c r="DH232">
        <f t="shared" si="90"/>
        <v>0</v>
      </c>
      <c r="DI232">
        <f t="shared" si="71"/>
        <v>0</v>
      </c>
      <c r="DJ232">
        <f t="shared" si="91"/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ROW(Source!A225)</f>
        <v>225</v>
      </c>
      <c r="B233">
        <v>61054198</v>
      </c>
      <c r="C233">
        <v>61055618</v>
      </c>
      <c r="D233">
        <v>60134058</v>
      </c>
      <c r="E233">
        <v>1079</v>
      </c>
      <c r="F233">
        <v>1</v>
      </c>
      <c r="G233">
        <v>1079</v>
      </c>
      <c r="H233">
        <v>1</v>
      </c>
      <c r="I233" t="s">
        <v>368</v>
      </c>
      <c r="J233" t="s">
        <v>3</v>
      </c>
      <c r="K233" t="s">
        <v>369</v>
      </c>
      <c r="L233">
        <v>1191</v>
      </c>
      <c r="N233">
        <v>1013</v>
      </c>
      <c r="O233" t="s">
        <v>370</v>
      </c>
      <c r="P233" t="s">
        <v>370</v>
      </c>
      <c r="Q233">
        <v>1</v>
      </c>
      <c r="W233">
        <v>0</v>
      </c>
      <c r="X233">
        <v>476480486</v>
      </c>
      <c r="Y233">
        <f>(AT233*0.3)</f>
        <v>11.52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38.4</v>
      </c>
      <c r="AU233" t="s">
        <v>339</v>
      </c>
      <c r="AV233">
        <v>1</v>
      </c>
      <c r="AW233">
        <v>2</v>
      </c>
      <c r="AX233">
        <v>61055620</v>
      </c>
      <c r="AY233">
        <v>1</v>
      </c>
      <c r="AZ233">
        <v>0</v>
      </c>
      <c r="BA233">
        <v>269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U233">
        <f>ROUND(AT233*Source!I225*AH233*AL233,2)</f>
        <v>0</v>
      </c>
      <c r="CV233">
        <f>ROUND(Y233*Source!I225,9)</f>
        <v>0.69120000000000004</v>
      </c>
      <c r="CW233">
        <v>0</v>
      </c>
      <c r="CX233">
        <f>ROUND(Y233*Source!I225,9)</f>
        <v>0.69120000000000004</v>
      </c>
      <c r="CY233">
        <f>AD233</f>
        <v>0</v>
      </c>
      <c r="CZ233">
        <f>AH233</f>
        <v>0</v>
      </c>
      <c r="DA233">
        <f>AL233</f>
        <v>1</v>
      </c>
      <c r="DB233">
        <f>ROUND((ROUND(AT233*CZ233,2)*0.3),6)</f>
        <v>0</v>
      </c>
      <c r="DC233">
        <f>ROUND((ROUND(AT233*AG233,2)*0.3),6)</f>
        <v>0</v>
      </c>
      <c r="DD233" t="s">
        <v>3</v>
      </c>
      <c r="DE233" t="s">
        <v>3</v>
      </c>
      <c r="DF233">
        <f>ROUND(ROUND(AE233,2)*CX233,2)</f>
        <v>0</v>
      </c>
      <c r="DG233">
        <f t="shared" si="89"/>
        <v>0</v>
      </c>
      <c r="DH233">
        <f t="shared" si="90"/>
        <v>0</v>
      </c>
      <c r="DI233">
        <f t="shared" si="71"/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ROW(Source!A226)</f>
        <v>226</v>
      </c>
      <c r="B234">
        <v>61054198</v>
      </c>
      <c r="C234">
        <v>61055622</v>
      </c>
      <c r="D234">
        <v>60134058</v>
      </c>
      <c r="E234">
        <v>1079</v>
      </c>
      <c r="F234">
        <v>1</v>
      </c>
      <c r="G234">
        <v>1079</v>
      </c>
      <c r="H234">
        <v>1</v>
      </c>
      <c r="I234" t="s">
        <v>368</v>
      </c>
      <c r="J234" t="s">
        <v>3</v>
      </c>
      <c r="K234" t="s">
        <v>369</v>
      </c>
      <c r="L234">
        <v>1191</v>
      </c>
      <c r="N234">
        <v>1013</v>
      </c>
      <c r="O234" t="s">
        <v>370</v>
      </c>
      <c r="P234" t="s">
        <v>370</v>
      </c>
      <c r="Q234">
        <v>1</v>
      </c>
      <c r="W234">
        <v>0</v>
      </c>
      <c r="X234">
        <v>476480486</v>
      </c>
      <c r="Y234">
        <f>(AT234*0.3)</f>
        <v>6.72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22.4</v>
      </c>
      <c r="AU234" t="s">
        <v>339</v>
      </c>
      <c r="AV234">
        <v>1</v>
      </c>
      <c r="AW234">
        <v>2</v>
      </c>
      <c r="AX234">
        <v>61055635</v>
      </c>
      <c r="AY234">
        <v>1</v>
      </c>
      <c r="AZ234">
        <v>0</v>
      </c>
      <c r="BA234">
        <v>271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U234">
        <f>ROUND(AT234*Source!I226*AH234*AL234,2)</f>
        <v>0</v>
      </c>
      <c r="CV234">
        <f>ROUND(Y234*Source!I226,9)</f>
        <v>5.5305600000000004</v>
      </c>
      <c r="CW234">
        <v>0</v>
      </c>
      <c r="CX234">
        <f>ROUND(Y234*Source!I226,9)</f>
        <v>5.5305600000000004</v>
      </c>
      <c r="CY234">
        <f>AD234</f>
        <v>0</v>
      </c>
      <c r="CZ234">
        <f>AH234</f>
        <v>0</v>
      </c>
      <c r="DA234">
        <f>AL234</f>
        <v>1</v>
      </c>
      <c r="DB234">
        <f>ROUND((ROUND(AT234*CZ234,2)*0.3),6)</f>
        <v>0</v>
      </c>
      <c r="DC234">
        <f>ROUND((ROUND(AT234*AG234,2)*0.3),6)</f>
        <v>0</v>
      </c>
      <c r="DD234" t="s">
        <v>3</v>
      </c>
      <c r="DE234" t="s">
        <v>3</v>
      </c>
      <c r="DF234">
        <f>ROUND(ROUND(AE234,2)*CX234,2)</f>
        <v>0</v>
      </c>
      <c r="DG234">
        <f t="shared" si="89"/>
        <v>0</v>
      </c>
      <c r="DH234">
        <f t="shared" si="90"/>
        <v>0</v>
      </c>
      <c r="DI234">
        <f t="shared" si="71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ROW(Source!A226)</f>
        <v>226</v>
      </c>
      <c r="B235">
        <v>61054198</v>
      </c>
      <c r="C235">
        <v>61055622</v>
      </c>
      <c r="D235">
        <v>60231385</v>
      </c>
      <c r="E235">
        <v>1</v>
      </c>
      <c r="F235">
        <v>1</v>
      </c>
      <c r="G235">
        <v>1079</v>
      </c>
      <c r="H235">
        <v>2</v>
      </c>
      <c r="I235" t="s">
        <v>393</v>
      </c>
      <c r="J235" t="s">
        <v>394</v>
      </c>
      <c r="K235" t="s">
        <v>395</v>
      </c>
      <c r="L235">
        <v>1368</v>
      </c>
      <c r="N235">
        <v>1011</v>
      </c>
      <c r="O235" t="s">
        <v>79</v>
      </c>
      <c r="P235" t="s">
        <v>79</v>
      </c>
      <c r="Q235">
        <v>1</v>
      </c>
      <c r="W235">
        <v>0</v>
      </c>
      <c r="X235">
        <v>654681671</v>
      </c>
      <c r="Y235">
        <f>(AT235*0.3)</f>
        <v>0.16500000000000001</v>
      </c>
      <c r="AA235">
        <v>0</v>
      </c>
      <c r="AB235">
        <v>1478.98</v>
      </c>
      <c r="AC235">
        <v>749.63</v>
      </c>
      <c r="AD235">
        <v>0</v>
      </c>
      <c r="AE235">
        <v>0</v>
      </c>
      <c r="AF235">
        <v>83.1</v>
      </c>
      <c r="AG235">
        <v>12.62</v>
      </c>
      <c r="AH235">
        <v>0</v>
      </c>
      <c r="AI235">
        <v>1</v>
      </c>
      <c r="AJ235">
        <v>16.68</v>
      </c>
      <c r="AK235">
        <v>55.67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0.55000000000000004</v>
      </c>
      <c r="AU235" t="s">
        <v>339</v>
      </c>
      <c r="AV235">
        <v>0</v>
      </c>
      <c r="AW235">
        <v>2</v>
      </c>
      <c r="AX235">
        <v>61055636</v>
      </c>
      <c r="AY235">
        <v>1</v>
      </c>
      <c r="AZ235">
        <v>0</v>
      </c>
      <c r="BA235">
        <v>272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ROUND(Y235*Source!I226*DO235,9)</f>
        <v>1.7137328999999999</v>
      </c>
      <c r="CX235">
        <f>ROUND(Y235*Source!I226,9)</f>
        <v>0.135795</v>
      </c>
      <c r="CY235">
        <f>AB235</f>
        <v>1478.98</v>
      </c>
      <c r="CZ235">
        <f>AF235</f>
        <v>83.1</v>
      </c>
      <c r="DA235">
        <f>AJ235</f>
        <v>16.68</v>
      </c>
      <c r="DB235">
        <f>ROUND((ROUND(AT235*CZ235,2)*0.3),6)</f>
        <v>13.712999999999999</v>
      </c>
      <c r="DC235">
        <f>ROUND((ROUND(AT235*AG235,2)*0.3),6)</f>
        <v>2.0819999999999999</v>
      </c>
      <c r="DD235" t="s">
        <v>3</v>
      </c>
      <c r="DE235" t="s">
        <v>3</v>
      </c>
      <c r="DF235">
        <f>ROUND(ROUND(AE235,2)*CX235,2)</f>
        <v>0</v>
      </c>
      <c r="DG235">
        <f>ROUND(ROUND(AF235*AJ235,2)*CX235,2)</f>
        <v>188.23</v>
      </c>
      <c r="DH235">
        <f>ROUND(ROUND(AG235*AK235,2)*CX235,2)</f>
        <v>95.4</v>
      </c>
      <c r="DI235">
        <f t="shared" si="71"/>
        <v>0</v>
      </c>
      <c r="DJ235">
        <f>DG235</f>
        <v>188.23</v>
      </c>
      <c r="DK235">
        <v>0</v>
      </c>
      <c r="DL235" t="s">
        <v>374</v>
      </c>
      <c r="DM235">
        <v>0</v>
      </c>
      <c r="DN235" t="s">
        <v>370</v>
      </c>
      <c r="DO235">
        <v>12.62</v>
      </c>
    </row>
    <row r="236" spans="1:119" x14ac:dyDescent="0.2">
      <c r="A236">
        <f>ROW(Source!A226)</f>
        <v>226</v>
      </c>
      <c r="B236">
        <v>61054198</v>
      </c>
      <c r="C236">
        <v>61055622</v>
      </c>
      <c r="D236">
        <v>60230707</v>
      </c>
      <c r="E236">
        <v>1</v>
      </c>
      <c r="F236">
        <v>1</v>
      </c>
      <c r="G236">
        <v>1079</v>
      </c>
      <c r="H236">
        <v>2</v>
      </c>
      <c r="I236" t="s">
        <v>527</v>
      </c>
      <c r="J236" t="s">
        <v>528</v>
      </c>
      <c r="K236" t="s">
        <v>529</v>
      </c>
      <c r="L236">
        <v>1368</v>
      </c>
      <c r="N236">
        <v>1011</v>
      </c>
      <c r="O236" t="s">
        <v>79</v>
      </c>
      <c r="P236" t="s">
        <v>79</v>
      </c>
      <c r="Q236">
        <v>1</v>
      </c>
      <c r="W236">
        <v>0</v>
      </c>
      <c r="X236">
        <v>1976634375</v>
      </c>
      <c r="Y236">
        <f>(AT236*0.3)</f>
        <v>1.5809999999999997</v>
      </c>
      <c r="AA236">
        <v>0</v>
      </c>
      <c r="AB236">
        <v>23.91</v>
      </c>
      <c r="AC236">
        <v>0</v>
      </c>
      <c r="AD236">
        <v>0</v>
      </c>
      <c r="AE236">
        <v>0</v>
      </c>
      <c r="AF236">
        <v>2.27</v>
      </c>
      <c r="AG236">
        <v>0</v>
      </c>
      <c r="AH236">
        <v>0</v>
      </c>
      <c r="AI236">
        <v>1</v>
      </c>
      <c r="AJ236">
        <v>9.8699999999999992</v>
      </c>
      <c r="AK236">
        <v>55.67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5.27</v>
      </c>
      <c r="AU236" t="s">
        <v>339</v>
      </c>
      <c r="AV236">
        <v>0</v>
      </c>
      <c r="AW236">
        <v>2</v>
      </c>
      <c r="AX236">
        <v>61055637</v>
      </c>
      <c r="AY236">
        <v>1</v>
      </c>
      <c r="AZ236">
        <v>0</v>
      </c>
      <c r="BA236">
        <v>273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ROUND(Y236*Source!I226*DO236,9)</f>
        <v>0</v>
      </c>
      <c r="CX236">
        <f>ROUND(Y236*Source!I226,9)</f>
        <v>1.3011630000000001</v>
      </c>
      <c r="CY236">
        <f>AB236</f>
        <v>23.91</v>
      </c>
      <c r="CZ236">
        <f>AF236</f>
        <v>2.27</v>
      </c>
      <c r="DA236">
        <f>AJ236</f>
        <v>9.8699999999999992</v>
      </c>
      <c r="DB236">
        <f>ROUND((ROUND(AT236*CZ236,2)*0.3),6)</f>
        <v>3.5880000000000001</v>
      </c>
      <c r="DC236">
        <f>ROUND((ROUND(AT236*AG236,2)*0.3),6)</f>
        <v>0</v>
      </c>
      <c r="DD236" t="s">
        <v>3</v>
      </c>
      <c r="DE236" t="s">
        <v>3</v>
      </c>
      <c r="DF236">
        <f>ROUND(ROUND(AE236,2)*CX236,2)</f>
        <v>0</v>
      </c>
      <c r="DG236">
        <f>ROUND(ROUND(AF236*AJ236,2)*CX236,2)</f>
        <v>29.15</v>
      </c>
      <c r="DH236">
        <f>ROUND(ROUND(AG236*AK236,2)*CX236,2)</f>
        <v>0</v>
      </c>
      <c r="DI236">
        <f t="shared" si="71"/>
        <v>0</v>
      </c>
      <c r="DJ236">
        <f>DG236</f>
        <v>29.15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ROW(Source!A226)</f>
        <v>226</v>
      </c>
      <c r="B237">
        <v>61054198</v>
      </c>
      <c r="C237">
        <v>61055622</v>
      </c>
      <c r="D237">
        <v>60230717</v>
      </c>
      <c r="E237">
        <v>1</v>
      </c>
      <c r="F237">
        <v>1</v>
      </c>
      <c r="G237">
        <v>1079</v>
      </c>
      <c r="H237">
        <v>2</v>
      </c>
      <c r="I237" t="s">
        <v>423</v>
      </c>
      <c r="J237" t="s">
        <v>424</v>
      </c>
      <c r="K237" t="s">
        <v>425</v>
      </c>
      <c r="L237">
        <v>1368</v>
      </c>
      <c r="N237">
        <v>1011</v>
      </c>
      <c r="O237" t="s">
        <v>79</v>
      </c>
      <c r="P237" t="s">
        <v>79</v>
      </c>
      <c r="Q237">
        <v>1</v>
      </c>
      <c r="W237">
        <v>0</v>
      </c>
      <c r="X237">
        <v>-393454116</v>
      </c>
      <c r="Y237">
        <f>(AT237*0.3)</f>
        <v>1.5809999999999997</v>
      </c>
      <c r="AA237">
        <v>0</v>
      </c>
      <c r="AB237">
        <v>7.04</v>
      </c>
      <c r="AC237">
        <v>0</v>
      </c>
      <c r="AD237">
        <v>0</v>
      </c>
      <c r="AE237">
        <v>0</v>
      </c>
      <c r="AF237">
        <v>0.73</v>
      </c>
      <c r="AG237">
        <v>0</v>
      </c>
      <c r="AH237">
        <v>0</v>
      </c>
      <c r="AI237">
        <v>1</v>
      </c>
      <c r="AJ237">
        <v>9.0399999999999991</v>
      </c>
      <c r="AK237">
        <v>55.67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5.27</v>
      </c>
      <c r="AU237" t="s">
        <v>339</v>
      </c>
      <c r="AV237">
        <v>0</v>
      </c>
      <c r="AW237">
        <v>2</v>
      </c>
      <c r="AX237">
        <v>61055638</v>
      </c>
      <c r="AY237">
        <v>1</v>
      </c>
      <c r="AZ237">
        <v>0</v>
      </c>
      <c r="BA237">
        <v>274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ROUND(Y237*Source!I226*DO237,9)</f>
        <v>0</v>
      </c>
      <c r="CX237">
        <f>ROUND(Y237*Source!I226,9)</f>
        <v>1.3011630000000001</v>
      </c>
      <c r="CY237">
        <f>AB237</f>
        <v>7.04</v>
      </c>
      <c r="CZ237">
        <f>AF237</f>
        <v>0.73</v>
      </c>
      <c r="DA237">
        <f>AJ237</f>
        <v>9.0399999999999991</v>
      </c>
      <c r="DB237">
        <f>ROUND((ROUND(AT237*CZ237,2)*0.3),6)</f>
        <v>1.155</v>
      </c>
      <c r="DC237">
        <f>ROUND((ROUND(AT237*AG237,2)*0.3),6)</f>
        <v>0</v>
      </c>
      <c r="DD237" t="s">
        <v>3</v>
      </c>
      <c r="DE237" t="s">
        <v>3</v>
      </c>
      <c r="DF237">
        <f>ROUND(ROUND(AE237,2)*CX237,2)</f>
        <v>0</v>
      </c>
      <c r="DG237">
        <f>ROUND(ROUND(AF237*AJ237,2)*CX237,2)</f>
        <v>8.59</v>
      </c>
      <c r="DH237">
        <f>ROUND(ROUND(AG237*AK237,2)*CX237,2)</f>
        <v>0</v>
      </c>
      <c r="DI237">
        <f t="shared" si="71"/>
        <v>0</v>
      </c>
      <c r="DJ237">
        <f>DG237</f>
        <v>8.59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ROW(Source!A226)</f>
        <v>226</v>
      </c>
      <c r="B238">
        <v>61054198</v>
      </c>
      <c r="C238">
        <v>61055622</v>
      </c>
      <c r="D238">
        <v>60201895</v>
      </c>
      <c r="E238">
        <v>1</v>
      </c>
      <c r="F238">
        <v>1</v>
      </c>
      <c r="G238">
        <v>1079</v>
      </c>
      <c r="H238">
        <v>3</v>
      </c>
      <c r="I238" t="s">
        <v>551</v>
      </c>
      <c r="J238" t="s">
        <v>552</v>
      </c>
      <c r="K238" t="s">
        <v>553</v>
      </c>
      <c r="L238">
        <v>1348</v>
      </c>
      <c r="N238">
        <v>1009</v>
      </c>
      <c r="O238" t="s">
        <v>237</v>
      </c>
      <c r="P238" t="s">
        <v>237</v>
      </c>
      <c r="Q238">
        <v>1000</v>
      </c>
      <c r="W238">
        <v>0</v>
      </c>
      <c r="X238">
        <v>-1063252787</v>
      </c>
      <c r="Y238">
        <f t="shared" ref="Y238:Y245" si="92">(AT238*0)</f>
        <v>0</v>
      </c>
      <c r="AA238">
        <v>159463.15</v>
      </c>
      <c r="AB238">
        <v>0</v>
      </c>
      <c r="AC238">
        <v>0</v>
      </c>
      <c r="AD238">
        <v>0</v>
      </c>
      <c r="AE238">
        <v>10643.18</v>
      </c>
      <c r="AF238">
        <v>0</v>
      </c>
      <c r="AG238">
        <v>0</v>
      </c>
      <c r="AH238">
        <v>0</v>
      </c>
      <c r="AI238">
        <v>13.86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6.2E-4</v>
      </c>
      <c r="AU238" t="s">
        <v>334</v>
      </c>
      <c r="AV238">
        <v>0</v>
      </c>
      <c r="AW238">
        <v>2</v>
      </c>
      <c r="AX238">
        <v>61055639</v>
      </c>
      <c r="AY238">
        <v>1</v>
      </c>
      <c r="AZ238">
        <v>0</v>
      </c>
      <c r="BA238">
        <v>275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ROUND(Y238*Source!I226,9)</f>
        <v>0</v>
      </c>
      <c r="CY238">
        <f t="shared" ref="CY238:CY245" si="93">AA238</f>
        <v>159463.15</v>
      </c>
      <c r="CZ238">
        <f t="shared" ref="CZ238:CZ245" si="94">AE238</f>
        <v>10643.18</v>
      </c>
      <c r="DA238">
        <f t="shared" ref="DA238:DA245" si="95">AI238</f>
        <v>13.86</v>
      </c>
      <c r="DB238">
        <f t="shared" ref="DB238:DB245" si="96">ROUND((ROUND(AT238*CZ238,2)*0),6)</f>
        <v>0</v>
      </c>
      <c r="DC238">
        <f t="shared" ref="DC238:DC245" si="97">ROUND((ROUND(AT238*AG238,2)*0),6)</f>
        <v>0</v>
      </c>
      <c r="DD238" t="s">
        <v>3</v>
      </c>
      <c r="DE238" t="s">
        <v>3</v>
      </c>
      <c r="DF238">
        <f t="shared" ref="DF238:DF245" si="98">ROUND(ROUND(AE238*AI238,2)*CX238,2)</f>
        <v>0</v>
      </c>
      <c r="DG238">
        <f t="shared" ref="DG238:DG246" si="99">ROUND(ROUND(AF238,2)*CX238,2)</f>
        <v>0</v>
      </c>
      <c r="DH238">
        <f t="shared" ref="DH238:DH246" si="100">ROUND(ROUND(AG238,2)*CX238,2)</f>
        <v>0</v>
      </c>
      <c r="DI238">
        <f t="shared" si="71"/>
        <v>0</v>
      </c>
      <c r="DJ238">
        <f t="shared" ref="DJ238:DJ245" si="101">DF238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ROW(Source!A226)</f>
        <v>226</v>
      </c>
      <c r="B239">
        <v>61054198</v>
      </c>
      <c r="C239">
        <v>61055622</v>
      </c>
      <c r="D239">
        <v>60199688</v>
      </c>
      <c r="E239">
        <v>1</v>
      </c>
      <c r="F239">
        <v>1</v>
      </c>
      <c r="G239">
        <v>1079</v>
      </c>
      <c r="H239">
        <v>3</v>
      </c>
      <c r="I239" t="s">
        <v>530</v>
      </c>
      <c r="J239" t="s">
        <v>531</v>
      </c>
      <c r="K239" t="s">
        <v>532</v>
      </c>
      <c r="L239">
        <v>1348</v>
      </c>
      <c r="N239">
        <v>1009</v>
      </c>
      <c r="O239" t="s">
        <v>237</v>
      </c>
      <c r="P239" t="s">
        <v>237</v>
      </c>
      <c r="Q239">
        <v>1000</v>
      </c>
      <c r="W239">
        <v>0</v>
      </c>
      <c r="X239">
        <v>-417466833</v>
      </c>
      <c r="Y239">
        <f t="shared" si="92"/>
        <v>0</v>
      </c>
      <c r="AA239">
        <v>42866.71</v>
      </c>
      <c r="AB239">
        <v>0</v>
      </c>
      <c r="AC239">
        <v>0</v>
      </c>
      <c r="AD239">
        <v>0</v>
      </c>
      <c r="AE239">
        <v>11233.62</v>
      </c>
      <c r="AF239">
        <v>0</v>
      </c>
      <c r="AG239">
        <v>0</v>
      </c>
      <c r="AH239">
        <v>0</v>
      </c>
      <c r="AI239">
        <v>3.53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7.2000000000000005E-4</v>
      </c>
      <c r="AU239" t="s">
        <v>334</v>
      </c>
      <c r="AV239">
        <v>0</v>
      </c>
      <c r="AW239">
        <v>2</v>
      </c>
      <c r="AX239">
        <v>61055640</v>
      </c>
      <c r="AY239">
        <v>1</v>
      </c>
      <c r="AZ239">
        <v>0</v>
      </c>
      <c r="BA239">
        <v>276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ROUND(Y239*Source!I226,9)</f>
        <v>0</v>
      </c>
      <c r="CY239">
        <f t="shared" si="93"/>
        <v>42866.71</v>
      </c>
      <c r="CZ239">
        <f t="shared" si="94"/>
        <v>11233.62</v>
      </c>
      <c r="DA239">
        <f t="shared" si="95"/>
        <v>3.53</v>
      </c>
      <c r="DB239">
        <f t="shared" si="96"/>
        <v>0</v>
      </c>
      <c r="DC239">
        <f t="shared" si="97"/>
        <v>0</v>
      </c>
      <c r="DD239" t="s">
        <v>3</v>
      </c>
      <c r="DE239" t="s">
        <v>3</v>
      </c>
      <c r="DF239">
        <f t="shared" si="98"/>
        <v>0</v>
      </c>
      <c r="DG239">
        <f t="shared" si="99"/>
        <v>0</v>
      </c>
      <c r="DH239">
        <f t="shared" si="100"/>
        <v>0</v>
      </c>
      <c r="DI239">
        <f t="shared" si="71"/>
        <v>0</v>
      </c>
      <c r="DJ239">
        <f t="shared" si="101"/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ROW(Source!A226)</f>
        <v>226</v>
      </c>
      <c r="B240">
        <v>61054198</v>
      </c>
      <c r="C240">
        <v>61055622</v>
      </c>
      <c r="D240">
        <v>60206199</v>
      </c>
      <c r="E240">
        <v>1</v>
      </c>
      <c r="F240">
        <v>1</v>
      </c>
      <c r="G240">
        <v>1079</v>
      </c>
      <c r="H240">
        <v>3</v>
      </c>
      <c r="I240" t="s">
        <v>533</v>
      </c>
      <c r="J240" t="s">
        <v>534</v>
      </c>
      <c r="K240" t="s">
        <v>535</v>
      </c>
      <c r="L240">
        <v>1346</v>
      </c>
      <c r="N240">
        <v>1009</v>
      </c>
      <c r="O240" t="s">
        <v>215</v>
      </c>
      <c r="P240" t="s">
        <v>215</v>
      </c>
      <c r="Q240">
        <v>1</v>
      </c>
      <c r="W240">
        <v>0</v>
      </c>
      <c r="X240">
        <v>354191932</v>
      </c>
      <c r="Y240">
        <f t="shared" si="92"/>
        <v>0</v>
      </c>
      <c r="AA240">
        <v>211.96</v>
      </c>
      <c r="AB240">
        <v>0</v>
      </c>
      <c r="AC240">
        <v>0</v>
      </c>
      <c r="AD240">
        <v>0</v>
      </c>
      <c r="AE240">
        <v>25.8</v>
      </c>
      <c r="AF240">
        <v>0</v>
      </c>
      <c r="AG240">
        <v>0</v>
      </c>
      <c r="AH240">
        <v>0</v>
      </c>
      <c r="AI240">
        <v>7.6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0.8</v>
      </c>
      <c r="AU240" t="s">
        <v>334</v>
      </c>
      <c r="AV240">
        <v>0</v>
      </c>
      <c r="AW240">
        <v>2</v>
      </c>
      <c r="AX240">
        <v>61055641</v>
      </c>
      <c r="AY240">
        <v>1</v>
      </c>
      <c r="AZ240">
        <v>0</v>
      </c>
      <c r="BA240">
        <v>277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ROUND(Y240*Source!I226,9)</f>
        <v>0</v>
      </c>
      <c r="CY240">
        <f t="shared" si="93"/>
        <v>211.96</v>
      </c>
      <c r="CZ240">
        <f t="shared" si="94"/>
        <v>25.8</v>
      </c>
      <c r="DA240">
        <f t="shared" si="95"/>
        <v>7.6</v>
      </c>
      <c r="DB240">
        <f t="shared" si="96"/>
        <v>0</v>
      </c>
      <c r="DC240">
        <f t="shared" si="97"/>
        <v>0</v>
      </c>
      <c r="DD240" t="s">
        <v>3</v>
      </c>
      <c r="DE240" t="s">
        <v>3</v>
      </c>
      <c r="DF240">
        <f t="shared" si="98"/>
        <v>0</v>
      </c>
      <c r="DG240">
        <f t="shared" si="99"/>
        <v>0</v>
      </c>
      <c r="DH240">
        <f t="shared" si="100"/>
        <v>0</v>
      </c>
      <c r="DI240">
        <f t="shared" si="71"/>
        <v>0</v>
      </c>
      <c r="DJ240">
        <f t="shared" si="101"/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ROW(Source!A226)</f>
        <v>226</v>
      </c>
      <c r="B241">
        <v>61054198</v>
      </c>
      <c r="C241">
        <v>61055622</v>
      </c>
      <c r="D241">
        <v>60199967</v>
      </c>
      <c r="E241">
        <v>1</v>
      </c>
      <c r="F241">
        <v>1</v>
      </c>
      <c r="G241">
        <v>1079</v>
      </c>
      <c r="H241">
        <v>3</v>
      </c>
      <c r="I241" t="s">
        <v>536</v>
      </c>
      <c r="J241" t="s">
        <v>537</v>
      </c>
      <c r="K241" t="s">
        <v>538</v>
      </c>
      <c r="L241">
        <v>1348</v>
      </c>
      <c r="N241">
        <v>1009</v>
      </c>
      <c r="O241" t="s">
        <v>237</v>
      </c>
      <c r="P241" t="s">
        <v>237</v>
      </c>
      <c r="Q241">
        <v>1000</v>
      </c>
      <c r="W241">
        <v>0</v>
      </c>
      <c r="X241">
        <v>-1692853405</v>
      </c>
      <c r="Y241">
        <f t="shared" si="92"/>
        <v>0</v>
      </c>
      <c r="AA241">
        <v>1617801.42</v>
      </c>
      <c r="AB241">
        <v>0</v>
      </c>
      <c r="AC241">
        <v>0</v>
      </c>
      <c r="AD241">
        <v>0</v>
      </c>
      <c r="AE241">
        <v>60960.43</v>
      </c>
      <c r="AF241">
        <v>0</v>
      </c>
      <c r="AG241">
        <v>0</v>
      </c>
      <c r="AH241">
        <v>0</v>
      </c>
      <c r="AI241">
        <v>24.55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2.5000000000000001E-4</v>
      </c>
      <c r="AU241" t="s">
        <v>334</v>
      </c>
      <c r="AV241">
        <v>0</v>
      </c>
      <c r="AW241">
        <v>2</v>
      </c>
      <c r="AX241">
        <v>61055642</v>
      </c>
      <c r="AY241">
        <v>1</v>
      </c>
      <c r="AZ241">
        <v>0</v>
      </c>
      <c r="BA241">
        <v>278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ROUND(Y241*Source!I226,9)</f>
        <v>0</v>
      </c>
      <c r="CY241">
        <f t="shared" si="93"/>
        <v>1617801.42</v>
      </c>
      <c r="CZ241">
        <f t="shared" si="94"/>
        <v>60960.43</v>
      </c>
      <c r="DA241">
        <f t="shared" si="95"/>
        <v>24.55</v>
      </c>
      <c r="DB241">
        <f t="shared" si="96"/>
        <v>0</v>
      </c>
      <c r="DC241">
        <f t="shared" si="97"/>
        <v>0</v>
      </c>
      <c r="DD241" t="s">
        <v>3</v>
      </c>
      <c r="DE241" t="s">
        <v>3</v>
      </c>
      <c r="DF241">
        <f t="shared" si="98"/>
        <v>0</v>
      </c>
      <c r="DG241">
        <f t="shared" si="99"/>
        <v>0</v>
      </c>
      <c r="DH241">
        <f t="shared" si="100"/>
        <v>0</v>
      </c>
      <c r="DI241">
        <f t="shared" si="71"/>
        <v>0</v>
      </c>
      <c r="DJ241">
        <f t="shared" si="101"/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ROW(Source!A226)</f>
        <v>226</v>
      </c>
      <c r="B242">
        <v>61054198</v>
      </c>
      <c r="C242">
        <v>61055622</v>
      </c>
      <c r="D242">
        <v>60199990</v>
      </c>
      <c r="E242">
        <v>1</v>
      </c>
      <c r="F242">
        <v>1</v>
      </c>
      <c r="G242">
        <v>1079</v>
      </c>
      <c r="H242">
        <v>3</v>
      </c>
      <c r="I242" t="s">
        <v>539</v>
      </c>
      <c r="J242" t="s">
        <v>540</v>
      </c>
      <c r="K242" t="s">
        <v>541</v>
      </c>
      <c r="L242">
        <v>1348</v>
      </c>
      <c r="N242">
        <v>1009</v>
      </c>
      <c r="O242" t="s">
        <v>237</v>
      </c>
      <c r="P242" t="s">
        <v>237</v>
      </c>
      <c r="Q242">
        <v>1000</v>
      </c>
      <c r="W242">
        <v>0</v>
      </c>
      <c r="X242">
        <v>1500357424</v>
      </c>
      <c r="Y242">
        <f t="shared" si="92"/>
        <v>0</v>
      </c>
      <c r="AA242">
        <v>81368.429999999993</v>
      </c>
      <c r="AB242">
        <v>0</v>
      </c>
      <c r="AC242">
        <v>0</v>
      </c>
      <c r="AD242">
        <v>0</v>
      </c>
      <c r="AE242">
        <v>7973.67</v>
      </c>
      <c r="AF242">
        <v>0</v>
      </c>
      <c r="AG242">
        <v>0</v>
      </c>
      <c r="AH242">
        <v>0</v>
      </c>
      <c r="AI242">
        <v>9.44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1E-4</v>
      </c>
      <c r="AU242" t="s">
        <v>334</v>
      </c>
      <c r="AV242">
        <v>0</v>
      </c>
      <c r="AW242">
        <v>2</v>
      </c>
      <c r="AX242">
        <v>61055643</v>
      </c>
      <c r="AY242">
        <v>1</v>
      </c>
      <c r="AZ242">
        <v>0</v>
      </c>
      <c r="BA242">
        <v>279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ROUND(Y242*Source!I226,9)</f>
        <v>0</v>
      </c>
      <c r="CY242">
        <f t="shared" si="93"/>
        <v>81368.429999999993</v>
      </c>
      <c r="CZ242">
        <f t="shared" si="94"/>
        <v>7973.67</v>
      </c>
      <c r="DA242">
        <f t="shared" si="95"/>
        <v>9.44</v>
      </c>
      <c r="DB242">
        <f t="shared" si="96"/>
        <v>0</v>
      </c>
      <c r="DC242">
        <f t="shared" si="97"/>
        <v>0</v>
      </c>
      <c r="DD242" t="s">
        <v>3</v>
      </c>
      <c r="DE242" t="s">
        <v>3</v>
      </c>
      <c r="DF242">
        <f t="shared" si="98"/>
        <v>0</v>
      </c>
      <c r="DG242">
        <f t="shared" si="99"/>
        <v>0</v>
      </c>
      <c r="DH242">
        <f t="shared" si="100"/>
        <v>0</v>
      </c>
      <c r="DI242">
        <f t="shared" si="71"/>
        <v>0</v>
      </c>
      <c r="DJ242">
        <f t="shared" si="101"/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ROW(Source!A226)</f>
        <v>226</v>
      </c>
      <c r="B243">
        <v>61054198</v>
      </c>
      <c r="C243">
        <v>61055622</v>
      </c>
      <c r="D243">
        <v>60223383</v>
      </c>
      <c r="E243">
        <v>1</v>
      </c>
      <c r="F243">
        <v>1</v>
      </c>
      <c r="G243">
        <v>1079</v>
      </c>
      <c r="H243">
        <v>3</v>
      </c>
      <c r="I243" t="s">
        <v>524</v>
      </c>
      <c r="J243" t="s">
        <v>525</v>
      </c>
      <c r="K243" t="s">
        <v>526</v>
      </c>
      <c r="L243">
        <v>1356</v>
      </c>
      <c r="N243">
        <v>1010</v>
      </c>
      <c r="O243" t="s">
        <v>502</v>
      </c>
      <c r="P243" t="s">
        <v>502</v>
      </c>
      <c r="Q243">
        <v>1000</v>
      </c>
      <c r="W243">
        <v>0</v>
      </c>
      <c r="X243">
        <v>-1015285283</v>
      </c>
      <c r="Y243">
        <f t="shared" si="92"/>
        <v>0</v>
      </c>
      <c r="AA243">
        <v>1651.43</v>
      </c>
      <c r="AB243">
        <v>0</v>
      </c>
      <c r="AC243">
        <v>0</v>
      </c>
      <c r="AD243">
        <v>0</v>
      </c>
      <c r="AE243">
        <v>226.66</v>
      </c>
      <c r="AF243">
        <v>0</v>
      </c>
      <c r="AG243">
        <v>0</v>
      </c>
      <c r="AH243">
        <v>0</v>
      </c>
      <c r="AI243">
        <v>6.74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1E-3</v>
      </c>
      <c r="AU243" t="s">
        <v>334</v>
      </c>
      <c r="AV243">
        <v>0</v>
      </c>
      <c r="AW243">
        <v>2</v>
      </c>
      <c r="AX243">
        <v>61055644</v>
      </c>
      <c r="AY243">
        <v>1</v>
      </c>
      <c r="AZ243">
        <v>0</v>
      </c>
      <c r="BA243">
        <v>280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ROUND(Y243*Source!I226,9)</f>
        <v>0</v>
      </c>
      <c r="CY243">
        <f t="shared" si="93"/>
        <v>1651.43</v>
      </c>
      <c r="CZ243">
        <f t="shared" si="94"/>
        <v>226.66</v>
      </c>
      <c r="DA243">
        <f t="shared" si="95"/>
        <v>6.74</v>
      </c>
      <c r="DB243">
        <f t="shared" si="96"/>
        <v>0</v>
      </c>
      <c r="DC243">
        <f t="shared" si="97"/>
        <v>0</v>
      </c>
      <c r="DD243" t="s">
        <v>3</v>
      </c>
      <c r="DE243" t="s">
        <v>3</v>
      </c>
      <c r="DF243">
        <f t="shared" si="98"/>
        <v>0</v>
      </c>
      <c r="DG243">
        <f t="shared" si="99"/>
        <v>0</v>
      </c>
      <c r="DH243">
        <f t="shared" si="100"/>
        <v>0</v>
      </c>
      <c r="DI243">
        <f t="shared" si="71"/>
        <v>0</v>
      </c>
      <c r="DJ243">
        <f t="shared" si="101"/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ROW(Source!A226)</f>
        <v>226</v>
      </c>
      <c r="B244">
        <v>61054198</v>
      </c>
      <c r="C244">
        <v>61055622</v>
      </c>
      <c r="D244">
        <v>60223044</v>
      </c>
      <c r="E244">
        <v>1</v>
      </c>
      <c r="F244">
        <v>1</v>
      </c>
      <c r="G244">
        <v>1079</v>
      </c>
      <c r="H244">
        <v>3</v>
      </c>
      <c r="I244" t="s">
        <v>542</v>
      </c>
      <c r="J244" t="s">
        <v>543</v>
      </c>
      <c r="K244" t="s">
        <v>544</v>
      </c>
      <c r="L244">
        <v>1301</v>
      </c>
      <c r="N244">
        <v>1003</v>
      </c>
      <c r="O244" t="s">
        <v>53</v>
      </c>
      <c r="P244" t="s">
        <v>53</v>
      </c>
      <c r="Q244">
        <v>1</v>
      </c>
      <c r="W244">
        <v>0</v>
      </c>
      <c r="X244">
        <v>-1671344812</v>
      </c>
      <c r="Y244">
        <f t="shared" si="92"/>
        <v>0</v>
      </c>
      <c r="AA244">
        <v>5.0999999999999996</v>
      </c>
      <c r="AB244">
        <v>0</v>
      </c>
      <c r="AC244">
        <v>0</v>
      </c>
      <c r="AD244">
        <v>0</v>
      </c>
      <c r="AE244">
        <v>0.7</v>
      </c>
      <c r="AF244">
        <v>0</v>
      </c>
      <c r="AG244">
        <v>0</v>
      </c>
      <c r="AH244">
        <v>0</v>
      </c>
      <c r="AI244">
        <v>6.74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2.4500000000000002</v>
      </c>
      <c r="AU244" t="s">
        <v>334</v>
      </c>
      <c r="AV244">
        <v>0</v>
      </c>
      <c r="AW244">
        <v>2</v>
      </c>
      <c r="AX244">
        <v>61055645</v>
      </c>
      <c r="AY244">
        <v>1</v>
      </c>
      <c r="AZ244">
        <v>0</v>
      </c>
      <c r="BA244">
        <v>281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ROUND(Y244*Source!I226,9)</f>
        <v>0</v>
      </c>
      <c r="CY244">
        <f t="shared" si="93"/>
        <v>5.0999999999999996</v>
      </c>
      <c r="CZ244">
        <f t="shared" si="94"/>
        <v>0.7</v>
      </c>
      <c r="DA244">
        <f t="shared" si="95"/>
        <v>6.74</v>
      </c>
      <c r="DB244">
        <f t="shared" si="96"/>
        <v>0</v>
      </c>
      <c r="DC244">
        <f t="shared" si="97"/>
        <v>0</v>
      </c>
      <c r="DD244" t="s">
        <v>3</v>
      </c>
      <c r="DE244" t="s">
        <v>3</v>
      </c>
      <c r="DF244">
        <f t="shared" si="98"/>
        <v>0</v>
      </c>
      <c r="DG244">
        <f t="shared" si="99"/>
        <v>0</v>
      </c>
      <c r="DH244">
        <f t="shared" si="100"/>
        <v>0</v>
      </c>
      <c r="DI244">
        <f t="shared" si="71"/>
        <v>0</v>
      </c>
      <c r="DJ244">
        <f t="shared" si="101"/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ROW(Source!A226)</f>
        <v>226</v>
      </c>
      <c r="B245">
        <v>61054198</v>
      </c>
      <c r="C245">
        <v>61055622</v>
      </c>
      <c r="D245">
        <v>60223046</v>
      </c>
      <c r="E245">
        <v>1</v>
      </c>
      <c r="F245">
        <v>1</v>
      </c>
      <c r="G245">
        <v>1079</v>
      </c>
      <c r="H245">
        <v>3</v>
      </c>
      <c r="I245" t="s">
        <v>545</v>
      </c>
      <c r="J245" t="s">
        <v>546</v>
      </c>
      <c r="K245" t="s">
        <v>547</v>
      </c>
      <c r="L245">
        <v>1356</v>
      </c>
      <c r="N245">
        <v>1010</v>
      </c>
      <c r="O245" t="s">
        <v>502</v>
      </c>
      <c r="P245" t="s">
        <v>502</v>
      </c>
      <c r="Q245">
        <v>1000</v>
      </c>
      <c r="W245">
        <v>0</v>
      </c>
      <c r="X245">
        <v>-1164809856</v>
      </c>
      <c r="Y245">
        <f t="shared" si="92"/>
        <v>0</v>
      </c>
      <c r="AA245">
        <v>229.8</v>
      </c>
      <c r="AB245">
        <v>0</v>
      </c>
      <c r="AC245">
        <v>0</v>
      </c>
      <c r="AD245">
        <v>0</v>
      </c>
      <c r="AE245">
        <v>6.44</v>
      </c>
      <c r="AF245">
        <v>0</v>
      </c>
      <c r="AG245">
        <v>0</v>
      </c>
      <c r="AH245">
        <v>0</v>
      </c>
      <c r="AI245">
        <v>33.01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2.0799999999999999E-2</v>
      </c>
      <c r="AU245" t="s">
        <v>334</v>
      </c>
      <c r="AV245">
        <v>0</v>
      </c>
      <c r="AW245">
        <v>2</v>
      </c>
      <c r="AX245">
        <v>61055646</v>
      </c>
      <c r="AY245">
        <v>1</v>
      </c>
      <c r="AZ245">
        <v>0</v>
      </c>
      <c r="BA245">
        <v>282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ROUND(Y245*Source!I226,9)</f>
        <v>0</v>
      </c>
      <c r="CY245">
        <f t="shared" si="93"/>
        <v>229.8</v>
      </c>
      <c r="CZ245">
        <f t="shared" si="94"/>
        <v>6.44</v>
      </c>
      <c r="DA245">
        <f t="shared" si="95"/>
        <v>33.01</v>
      </c>
      <c r="DB245">
        <f t="shared" si="96"/>
        <v>0</v>
      </c>
      <c r="DC245">
        <f t="shared" si="97"/>
        <v>0</v>
      </c>
      <c r="DD245" t="s">
        <v>3</v>
      </c>
      <c r="DE245" t="s">
        <v>3</v>
      </c>
      <c r="DF245">
        <f t="shared" si="98"/>
        <v>0</v>
      </c>
      <c r="DG245">
        <f t="shared" si="99"/>
        <v>0</v>
      </c>
      <c r="DH245">
        <f t="shared" si="100"/>
        <v>0</v>
      </c>
      <c r="DI245">
        <f t="shared" si="71"/>
        <v>0</v>
      </c>
      <c r="DJ245">
        <f t="shared" si="101"/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ROW(Source!A227)</f>
        <v>227</v>
      </c>
      <c r="B246">
        <v>61054198</v>
      </c>
      <c r="C246">
        <v>61055650</v>
      </c>
      <c r="D246">
        <v>60134058</v>
      </c>
      <c r="E246">
        <v>1079</v>
      </c>
      <c r="F246">
        <v>1</v>
      </c>
      <c r="G246">
        <v>1079</v>
      </c>
      <c r="H246">
        <v>1</v>
      </c>
      <c r="I246" t="s">
        <v>368</v>
      </c>
      <c r="J246" t="s">
        <v>3</v>
      </c>
      <c r="K246" t="s">
        <v>369</v>
      </c>
      <c r="L246">
        <v>1191</v>
      </c>
      <c r="N246">
        <v>1013</v>
      </c>
      <c r="O246" t="s">
        <v>370</v>
      </c>
      <c r="P246" t="s">
        <v>370</v>
      </c>
      <c r="Q246">
        <v>1</v>
      </c>
      <c r="W246">
        <v>0</v>
      </c>
      <c r="X246">
        <v>476480486</v>
      </c>
      <c r="Y246">
        <f>(AT246*0.3)</f>
        <v>4.5599999999999996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15.2</v>
      </c>
      <c r="AU246" t="s">
        <v>339</v>
      </c>
      <c r="AV246">
        <v>1</v>
      </c>
      <c r="AW246">
        <v>2</v>
      </c>
      <c r="AX246">
        <v>61055663</v>
      </c>
      <c r="AY246">
        <v>1</v>
      </c>
      <c r="AZ246">
        <v>0</v>
      </c>
      <c r="BA246">
        <v>286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U246">
        <f>ROUND(AT246*Source!I227*AH246*AL246,2)</f>
        <v>0</v>
      </c>
      <c r="CV246">
        <f>ROUND(Y246*Source!I227,9)</f>
        <v>0.93935999999999997</v>
      </c>
      <c r="CW246">
        <v>0</v>
      </c>
      <c r="CX246">
        <f>ROUND(Y246*Source!I227,9)</f>
        <v>0.93935999999999997</v>
      </c>
      <c r="CY246">
        <f>AD246</f>
        <v>0</v>
      </c>
      <c r="CZ246">
        <f>AH246</f>
        <v>0</v>
      </c>
      <c r="DA246">
        <f>AL246</f>
        <v>1</v>
      </c>
      <c r="DB246">
        <f>ROUND((ROUND(AT246*CZ246,2)*0.3),6)</f>
        <v>0</v>
      </c>
      <c r="DC246">
        <f>ROUND((ROUND(AT246*AG246,2)*0.3),6)</f>
        <v>0</v>
      </c>
      <c r="DD246" t="s">
        <v>3</v>
      </c>
      <c r="DE246" t="s">
        <v>3</v>
      </c>
      <c r="DF246">
        <f>ROUND(ROUND(AE246,2)*CX246,2)</f>
        <v>0</v>
      </c>
      <c r="DG246">
        <f t="shared" si="99"/>
        <v>0</v>
      </c>
      <c r="DH246">
        <f t="shared" si="100"/>
        <v>0</v>
      </c>
      <c r="DI246">
        <f t="shared" si="71"/>
        <v>0</v>
      </c>
      <c r="DJ246">
        <f>DI246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ROW(Source!A227)</f>
        <v>227</v>
      </c>
      <c r="B247">
        <v>61054198</v>
      </c>
      <c r="C247">
        <v>61055650</v>
      </c>
      <c r="D247">
        <v>60231385</v>
      </c>
      <c r="E247">
        <v>1</v>
      </c>
      <c r="F247">
        <v>1</v>
      </c>
      <c r="G247">
        <v>1079</v>
      </c>
      <c r="H247">
        <v>2</v>
      </c>
      <c r="I247" t="s">
        <v>393</v>
      </c>
      <c r="J247" t="s">
        <v>394</v>
      </c>
      <c r="K247" t="s">
        <v>395</v>
      </c>
      <c r="L247">
        <v>1368</v>
      </c>
      <c r="N247">
        <v>1011</v>
      </c>
      <c r="O247" t="s">
        <v>79</v>
      </c>
      <c r="P247" t="s">
        <v>79</v>
      </c>
      <c r="Q247">
        <v>1</v>
      </c>
      <c r="W247">
        <v>0</v>
      </c>
      <c r="X247">
        <v>654681671</v>
      </c>
      <c r="Y247">
        <f>(AT247*0.3)</f>
        <v>6.9000000000000006E-2</v>
      </c>
      <c r="AA247">
        <v>0</v>
      </c>
      <c r="AB247">
        <v>1478.98</v>
      </c>
      <c r="AC247">
        <v>749.63</v>
      </c>
      <c r="AD247">
        <v>0</v>
      </c>
      <c r="AE247">
        <v>0</v>
      </c>
      <c r="AF247">
        <v>83.1</v>
      </c>
      <c r="AG247">
        <v>12.62</v>
      </c>
      <c r="AH247">
        <v>0</v>
      </c>
      <c r="AI247">
        <v>1</v>
      </c>
      <c r="AJ247">
        <v>16.68</v>
      </c>
      <c r="AK247">
        <v>55.67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0.23</v>
      </c>
      <c r="AU247" t="s">
        <v>339</v>
      </c>
      <c r="AV247">
        <v>0</v>
      </c>
      <c r="AW247">
        <v>2</v>
      </c>
      <c r="AX247">
        <v>61055664</v>
      </c>
      <c r="AY247">
        <v>1</v>
      </c>
      <c r="AZ247">
        <v>0</v>
      </c>
      <c r="BA247">
        <v>287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ROUND(Y247*Source!I227*DO247,9)</f>
        <v>0.17938067999999999</v>
      </c>
      <c r="CX247">
        <f>ROUND(Y247*Source!I227,9)</f>
        <v>1.4213999999999999E-2</v>
      </c>
      <c r="CY247">
        <f>AB247</f>
        <v>1478.98</v>
      </c>
      <c r="CZ247">
        <f>AF247</f>
        <v>83.1</v>
      </c>
      <c r="DA247">
        <f>AJ247</f>
        <v>16.68</v>
      </c>
      <c r="DB247">
        <f>ROUND((ROUND(AT247*CZ247,2)*0.3),6)</f>
        <v>5.7329999999999997</v>
      </c>
      <c r="DC247">
        <f>ROUND((ROUND(AT247*AG247,2)*0.3),6)</f>
        <v>0.87</v>
      </c>
      <c r="DD247" t="s">
        <v>3</v>
      </c>
      <c r="DE247" t="s">
        <v>3</v>
      </c>
      <c r="DF247">
        <f>ROUND(ROUND(AE247,2)*CX247,2)</f>
        <v>0</v>
      </c>
      <c r="DG247">
        <f>ROUND(ROUND(AF247*AJ247,2)*CX247,2)</f>
        <v>19.7</v>
      </c>
      <c r="DH247">
        <f>ROUND(ROUND(AG247*AK247,2)*CX247,2)</f>
        <v>9.99</v>
      </c>
      <c r="DI247">
        <f t="shared" si="71"/>
        <v>0</v>
      </c>
      <c r="DJ247">
        <f>DG247</f>
        <v>19.7</v>
      </c>
      <c r="DK247">
        <v>0</v>
      </c>
      <c r="DL247" t="s">
        <v>374</v>
      </c>
      <c r="DM247">
        <v>0</v>
      </c>
      <c r="DN247" t="s">
        <v>370</v>
      </c>
      <c r="DO247">
        <v>12.62</v>
      </c>
    </row>
    <row r="248" spans="1:119" x14ac:dyDescent="0.2">
      <c r="A248">
        <f>ROW(Source!A227)</f>
        <v>227</v>
      </c>
      <c r="B248">
        <v>61054198</v>
      </c>
      <c r="C248">
        <v>61055650</v>
      </c>
      <c r="D248">
        <v>60230707</v>
      </c>
      <c r="E248">
        <v>1</v>
      </c>
      <c r="F248">
        <v>1</v>
      </c>
      <c r="G248">
        <v>1079</v>
      </c>
      <c r="H248">
        <v>2</v>
      </c>
      <c r="I248" t="s">
        <v>527</v>
      </c>
      <c r="J248" t="s">
        <v>528</v>
      </c>
      <c r="K248" t="s">
        <v>529</v>
      </c>
      <c r="L248">
        <v>1368</v>
      </c>
      <c r="N248">
        <v>1011</v>
      </c>
      <c r="O248" t="s">
        <v>79</v>
      </c>
      <c r="P248" t="s">
        <v>79</v>
      </c>
      <c r="Q248">
        <v>1</v>
      </c>
      <c r="W248">
        <v>0</v>
      </c>
      <c r="X248">
        <v>1976634375</v>
      </c>
      <c r="Y248">
        <f>(AT248*0.3)</f>
        <v>1.08</v>
      </c>
      <c r="AA248">
        <v>0</v>
      </c>
      <c r="AB248">
        <v>23.91</v>
      </c>
      <c r="AC248">
        <v>0</v>
      </c>
      <c r="AD248">
        <v>0</v>
      </c>
      <c r="AE248">
        <v>0</v>
      </c>
      <c r="AF248">
        <v>2.27</v>
      </c>
      <c r="AG248">
        <v>0</v>
      </c>
      <c r="AH248">
        <v>0</v>
      </c>
      <c r="AI248">
        <v>1</v>
      </c>
      <c r="AJ248">
        <v>9.8699999999999992</v>
      </c>
      <c r="AK248">
        <v>55.67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3.6</v>
      </c>
      <c r="AU248" t="s">
        <v>339</v>
      </c>
      <c r="AV248">
        <v>0</v>
      </c>
      <c r="AW248">
        <v>2</v>
      </c>
      <c r="AX248">
        <v>61055665</v>
      </c>
      <c r="AY248">
        <v>1</v>
      </c>
      <c r="AZ248">
        <v>0</v>
      </c>
      <c r="BA248">
        <v>288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ROUND(Y248*Source!I227*DO248,9)</f>
        <v>0</v>
      </c>
      <c r="CX248">
        <f>ROUND(Y248*Source!I227,9)</f>
        <v>0.22248000000000001</v>
      </c>
      <c r="CY248">
        <f>AB248</f>
        <v>23.91</v>
      </c>
      <c r="CZ248">
        <f>AF248</f>
        <v>2.27</v>
      </c>
      <c r="DA248">
        <f>AJ248</f>
        <v>9.8699999999999992</v>
      </c>
      <c r="DB248">
        <f>ROUND((ROUND(AT248*CZ248,2)*0.3),6)</f>
        <v>2.4510000000000001</v>
      </c>
      <c r="DC248">
        <f>ROUND((ROUND(AT248*AG248,2)*0.3),6)</f>
        <v>0</v>
      </c>
      <c r="DD248" t="s">
        <v>3</v>
      </c>
      <c r="DE248" t="s">
        <v>3</v>
      </c>
      <c r="DF248">
        <f>ROUND(ROUND(AE248,2)*CX248,2)</f>
        <v>0</v>
      </c>
      <c r="DG248">
        <f>ROUND(ROUND(AF248*AJ248,2)*CX248,2)</f>
        <v>4.9800000000000004</v>
      </c>
      <c r="DH248">
        <f>ROUND(ROUND(AG248*AK248,2)*CX248,2)</f>
        <v>0</v>
      </c>
      <c r="DI248">
        <f t="shared" si="71"/>
        <v>0</v>
      </c>
      <c r="DJ248">
        <f>DG248</f>
        <v>4.9800000000000004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ROW(Source!A227)</f>
        <v>227</v>
      </c>
      <c r="B249">
        <v>61054198</v>
      </c>
      <c r="C249">
        <v>61055650</v>
      </c>
      <c r="D249">
        <v>60230717</v>
      </c>
      <c r="E249">
        <v>1</v>
      </c>
      <c r="F249">
        <v>1</v>
      </c>
      <c r="G249">
        <v>1079</v>
      </c>
      <c r="H249">
        <v>2</v>
      </c>
      <c r="I249" t="s">
        <v>423</v>
      </c>
      <c r="J249" t="s">
        <v>424</v>
      </c>
      <c r="K249" t="s">
        <v>425</v>
      </c>
      <c r="L249">
        <v>1368</v>
      </c>
      <c r="N249">
        <v>1011</v>
      </c>
      <c r="O249" t="s">
        <v>79</v>
      </c>
      <c r="P249" t="s">
        <v>79</v>
      </c>
      <c r="Q249">
        <v>1</v>
      </c>
      <c r="W249">
        <v>0</v>
      </c>
      <c r="X249">
        <v>-393454116</v>
      </c>
      <c r="Y249">
        <f>(AT249*0.3)</f>
        <v>1.08</v>
      </c>
      <c r="AA249">
        <v>0</v>
      </c>
      <c r="AB249">
        <v>7.04</v>
      </c>
      <c r="AC249">
        <v>0</v>
      </c>
      <c r="AD249">
        <v>0</v>
      </c>
      <c r="AE249">
        <v>0</v>
      </c>
      <c r="AF249">
        <v>0.73</v>
      </c>
      <c r="AG249">
        <v>0</v>
      </c>
      <c r="AH249">
        <v>0</v>
      </c>
      <c r="AI249">
        <v>1</v>
      </c>
      <c r="AJ249">
        <v>9.0399999999999991</v>
      </c>
      <c r="AK249">
        <v>55.67</v>
      </c>
      <c r="AL249">
        <v>1</v>
      </c>
      <c r="AM249">
        <v>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3.6</v>
      </c>
      <c r="AU249" t="s">
        <v>339</v>
      </c>
      <c r="AV249">
        <v>0</v>
      </c>
      <c r="AW249">
        <v>2</v>
      </c>
      <c r="AX249">
        <v>61055666</v>
      </c>
      <c r="AY249">
        <v>1</v>
      </c>
      <c r="AZ249">
        <v>0</v>
      </c>
      <c r="BA249">
        <v>289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f>ROUND(Y249*Source!I227*DO249,9)</f>
        <v>0</v>
      </c>
      <c r="CX249">
        <f>ROUND(Y249*Source!I227,9)</f>
        <v>0.22248000000000001</v>
      </c>
      <c r="CY249">
        <f>AB249</f>
        <v>7.04</v>
      </c>
      <c r="CZ249">
        <f>AF249</f>
        <v>0.73</v>
      </c>
      <c r="DA249">
        <f>AJ249</f>
        <v>9.0399999999999991</v>
      </c>
      <c r="DB249">
        <f>ROUND((ROUND(AT249*CZ249,2)*0.3),6)</f>
        <v>0.78900000000000003</v>
      </c>
      <c r="DC249">
        <f>ROUND((ROUND(AT249*AG249,2)*0.3),6)</f>
        <v>0</v>
      </c>
      <c r="DD249" t="s">
        <v>3</v>
      </c>
      <c r="DE249" t="s">
        <v>3</v>
      </c>
      <c r="DF249">
        <f>ROUND(ROUND(AE249,2)*CX249,2)</f>
        <v>0</v>
      </c>
      <c r="DG249">
        <f>ROUND(ROUND(AF249*AJ249,2)*CX249,2)</f>
        <v>1.47</v>
      </c>
      <c r="DH249">
        <f>ROUND(ROUND(AG249*AK249,2)*CX249,2)</f>
        <v>0</v>
      </c>
      <c r="DI249">
        <f t="shared" si="71"/>
        <v>0</v>
      </c>
      <c r="DJ249">
        <f>DG249</f>
        <v>1.47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ROW(Source!A227)</f>
        <v>227</v>
      </c>
      <c r="B250">
        <v>61054198</v>
      </c>
      <c r="C250">
        <v>61055650</v>
      </c>
      <c r="D250">
        <v>60201895</v>
      </c>
      <c r="E250">
        <v>1</v>
      </c>
      <c r="F250">
        <v>1</v>
      </c>
      <c r="G250">
        <v>1079</v>
      </c>
      <c r="H250">
        <v>3</v>
      </c>
      <c r="I250" t="s">
        <v>551</v>
      </c>
      <c r="J250" t="s">
        <v>552</v>
      </c>
      <c r="K250" t="s">
        <v>553</v>
      </c>
      <c r="L250">
        <v>1348</v>
      </c>
      <c r="N250">
        <v>1009</v>
      </c>
      <c r="O250" t="s">
        <v>237</v>
      </c>
      <c r="P250" t="s">
        <v>237</v>
      </c>
      <c r="Q250">
        <v>1000</v>
      </c>
      <c r="W250">
        <v>0</v>
      </c>
      <c r="X250">
        <v>-1063252787</v>
      </c>
      <c r="Y250">
        <f t="shared" ref="Y250:Y257" si="102">(AT250*0)</f>
        <v>0</v>
      </c>
      <c r="AA250">
        <v>159463.15</v>
      </c>
      <c r="AB250">
        <v>0</v>
      </c>
      <c r="AC250">
        <v>0</v>
      </c>
      <c r="AD250">
        <v>0</v>
      </c>
      <c r="AE250">
        <v>10643.18</v>
      </c>
      <c r="AF250">
        <v>0</v>
      </c>
      <c r="AG250">
        <v>0</v>
      </c>
      <c r="AH250">
        <v>0</v>
      </c>
      <c r="AI250">
        <v>13.86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6.2E-4</v>
      </c>
      <c r="AU250" t="s">
        <v>334</v>
      </c>
      <c r="AV250">
        <v>0</v>
      </c>
      <c r="AW250">
        <v>2</v>
      </c>
      <c r="AX250">
        <v>61055667</v>
      </c>
      <c r="AY250">
        <v>1</v>
      </c>
      <c r="AZ250">
        <v>0</v>
      </c>
      <c r="BA250">
        <v>290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ROUND(Y250*Source!I227,9)</f>
        <v>0</v>
      </c>
      <c r="CY250">
        <f t="shared" ref="CY250:CY257" si="103">AA250</f>
        <v>159463.15</v>
      </c>
      <c r="CZ250">
        <f t="shared" ref="CZ250:CZ257" si="104">AE250</f>
        <v>10643.18</v>
      </c>
      <c r="DA250">
        <f t="shared" ref="DA250:DA257" si="105">AI250</f>
        <v>13.86</v>
      </c>
      <c r="DB250">
        <f t="shared" ref="DB250:DB257" si="106">ROUND((ROUND(AT250*CZ250,2)*0),6)</f>
        <v>0</v>
      </c>
      <c r="DC250">
        <f t="shared" ref="DC250:DC257" si="107">ROUND((ROUND(AT250*AG250,2)*0),6)</f>
        <v>0</v>
      </c>
      <c r="DD250" t="s">
        <v>3</v>
      </c>
      <c r="DE250" t="s">
        <v>3</v>
      </c>
      <c r="DF250">
        <f t="shared" ref="DF250:DF257" si="108">ROUND(ROUND(AE250*AI250,2)*CX250,2)</f>
        <v>0</v>
      </c>
      <c r="DG250">
        <f t="shared" ref="DG250:DG260" si="109">ROUND(ROUND(AF250,2)*CX250,2)</f>
        <v>0</v>
      </c>
      <c r="DH250">
        <f t="shared" ref="DH250:DH260" si="110">ROUND(ROUND(AG250,2)*CX250,2)</f>
        <v>0</v>
      </c>
      <c r="DI250">
        <f t="shared" si="71"/>
        <v>0</v>
      </c>
      <c r="DJ250">
        <f t="shared" ref="DJ250:DJ257" si="111">DF250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ROW(Source!A227)</f>
        <v>227</v>
      </c>
      <c r="B251">
        <v>61054198</v>
      </c>
      <c r="C251">
        <v>61055650</v>
      </c>
      <c r="D251">
        <v>60199688</v>
      </c>
      <c r="E251">
        <v>1</v>
      </c>
      <c r="F251">
        <v>1</v>
      </c>
      <c r="G251">
        <v>1079</v>
      </c>
      <c r="H251">
        <v>3</v>
      </c>
      <c r="I251" t="s">
        <v>530</v>
      </c>
      <c r="J251" t="s">
        <v>531</v>
      </c>
      <c r="K251" t="s">
        <v>532</v>
      </c>
      <c r="L251">
        <v>1348</v>
      </c>
      <c r="N251">
        <v>1009</v>
      </c>
      <c r="O251" t="s">
        <v>237</v>
      </c>
      <c r="P251" t="s">
        <v>237</v>
      </c>
      <c r="Q251">
        <v>1000</v>
      </c>
      <c r="W251">
        <v>0</v>
      </c>
      <c r="X251">
        <v>-417466833</v>
      </c>
      <c r="Y251">
        <f t="shared" si="102"/>
        <v>0</v>
      </c>
      <c r="AA251">
        <v>42866.71</v>
      </c>
      <c r="AB251">
        <v>0</v>
      </c>
      <c r="AC251">
        <v>0</v>
      </c>
      <c r="AD251">
        <v>0</v>
      </c>
      <c r="AE251">
        <v>11233.62</v>
      </c>
      <c r="AF251">
        <v>0</v>
      </c>
      <c r="AG251">
        <v>0</v>
      </c>
      <c r="AH251">
        <v>0</v>
      </c>
      <c r="AI251">
        <v>3.53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7.2000000000000005E-4</v>
      </c>
      <c r="AU251" t="s">
        <v>334</v>
      </c>
      <c r="AV251">
        <v>0</v>
      </c>
      <c r="AW251">
        <v>2</v>
      </c>
      <c r="AX251">
        <v>61055668</v>
      </c>
      <c r="AY251">
        <v>1</v>
      </c>
      <c r="AZ251">
        <v>0</v>
      </c>
      <c r="BA251">
        <v>291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ROUND(Y251*Source!I227,9)</f>
        <v>0</v>
      </c>
      <c r="CY251">
        <f t="shared" si="103"/>
        <v>42866.71</v>
      </c>
      <c r="CZ251">
        <f t="shared" si="104"/>
        <v>11233.62</v>
      </c>
      <c r="DA251">
        <f t="shared" si="105"/>
        <v>3.53</v>
      </c>
      <c r="DB251">
        <f t="shared" si="106"/>
        <v>0</v>
      </c>
      <c r="DC251">
        <f t="shared" si="107"/>
        <v>0</v>
      </c>
      <c r="DD251" t="s">
        <v>3</v>
      </c>
      <c r="DE251" t="s">
        <v>3</v>
      </c>
      <c r="DF251">
        <f t="shared" si="108"/>
        <v>0</v>
      </c>
      <c r="DG251">
        <f t="shared" si="109"/>
        <v>0</v>
      </c>
      <c r="DH251">
        <f t="shared" si="110"/>
        <v>0</v>
      </c>
      <c r="DI251">
        <f t="shared" si="71"/>
        <v>0</v>
      </c>
      <c r="DJ251">
        <f t="shared" si="111"/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ROW(Source!A227)</f>
        <v>227</v>
      </c>
      <c r="B252">
        <v>61054198</v>
      </c>
      <c r="C252">
        <v>61055650</v>
      </c>
      <c r="D252">
        <v>60206199</v>
      </c>
      <c r="E252">
        <v>1</v>
      </c>
      <c r="F252">
        <v>1</v>
      </c>
      <c r="G252">
        <v>1079</v>
      </c>
      <c r="H252">
        <v>3</v>
      </c>
      <c r="I252" t="s">
        <v>533</v>
      </c>
      <c r="J252" t="s">
        <v>534</v>
      </c>
      <c r="K252" t="s">
        <v>535</v>
      </c>
      <c r="L252">
        <v>1346</v>
      </c>
      <c r="N252">
        <v>1009</v>
      </c>
      <c r="O252" t="s">
        <v>215</v>
      </c>
      <c r="P252" t="s">
        <v>215</v>
      </c>
      <c r="Q252">
        <v>1</v>
      </c>
      <c r="W252">
        <v>0</v>
      </c>
      <c r="X252">
        <v>354191932</v>
      </c>
      <c r="Y252">
        <f t="shared" si="102"/>
        <v>0</v>
      </c>
      <c r="AA252">
        <v>211.96</v>
      </c>
      <c r="AB252">
        <v>0</v>
      </c>
      <c r="AC252">
        <v>0</v>
      </c>
      <c r="AD252">
        <v>0</v>
      </c>
      <c r="AE252">
        <v>25.8</v>
      </c>
      <c r="AF252">
        <v>0</v>
      </c>
      <c r="AG252">
        <v>0</v>
      </c>
      <c r="AH252">
        <v>0</v>
      </c>
      <c r="AI252">
        <v>7.6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0.8</v>
      </c>
      <c r="AU252" t="s">
        <v>334</v>
      </c>
      <c r="AV252">
        <v>0</v>
      </c>
      <c r="AW252">
        <v>2</v>
      </c>
      <c r="AX252">
        <v>61055669</v>
      </c>
      <c r="AY252">
        <v>1</v>
      </c>
      <c r="AZ252">
        <v>0</v>
      </c>
      <c r="BA252">
        <v>292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ROUND(Y252*Source!I227,9)</f>
        <v>0</v>
      </c>
      <c r="CY252">
        <f t="shared" si="103"/>
        <v>211.96</v>
      </c>
      <c r="CZ252">
        <f t="shared" si="104"/>
        <v>25.8</v>
      </c>
      <c r="DA252">
        <f t="shared" si="105"/>
        <v>7.6</v>
      </c>
      <c r="DB252">
        <f t="shared" si="106"/>
        <v>0</v>
      </c>
      <c r="DC252">
        <f t="shared" si="107"/>
        <v>0</v>
      </c>
      <c r="DD252" t="s">
        <v>3</v>
      </c>
      <c r="DE252" t="s">
        <v>3</v>
      </c>
      <c r="DF252">
        <f t="shared" si="108"/>
        <v>0</v>
      </c>
      <c r="DG252">
        <f t="shared" si="109"/>
        <v>0</v>
      </c>
      <c r="DH252">
        <f t="shared" si="110"/>
        <v>0</v>
      </c>
      <c r="DI252">
        <f t="shared" si="71"/>
        <v>0</v>
      </c>
      <c r="DJ252">
        <f t="shared" si="111"/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ROW(Source!A227)</f>
        <v>227</v>
      </c>
      <c r="B253">
        <v>61054198</v>
      </c>
      <c r="C253">
        <v>61055650</v>
      </c>
      <c r="D253">
        <v>60199967</v>
      </c>
      <c r="E253">
        <v>1</v>
      </c>
      <c r="F253">
        <v>1</v>
      </c>
      <c r="G253">
        <v>1079</v>
      </c>
      <c r="H253">
        <v>3</v>
      </c>
      <c r="I253" t="s">
        <v>536</v>
      </c>
      <c r="J253" t="s">
        <v>537</v>
      </c>
      <c r="K253" t="s">
        <v>538</v>
      </c>
      <c r="L253">
        <v>1348</v>
      </c>
      <c r="N253">
        <v>1009</v>
      </c>
      <c r="O253" t="s">
        <v>237</v>
      </c>
      <c r="P253" t="s">
        <v>237</v>
      </c>
      <c r="Q253">
        <v>1000</v>
      </c>
      <c r="W253">
        <v>0</v>
      </c>
      <c r="X253">
        <v>-1692853405</v>
      </c>
      <c r="Y253">
        <f t="shared" si="102"/>
        <v>0</v>
      </c>
      <c r="AA253">
        <v>1617801.42</v>
      </c>
      <c r="AB253">
        <v>0</v>
      </c>
      <c r="AC253">
        <v>0</v>
      </c>
      <c r="AD253">
        <v>0</v>
      </c>
      <c r="AE253">
        <v>60960.43</v>
      </c>
      <c r="AF253">
        <v>0</v>
      </c>
      <c r="AG253">
        <v>0</v>
      </c>
      <c r="AH253">
        <v>0</v>
      </c>
      <c r="AI253">
        <v>24.55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2.5000000000000001E-4</v>
      </c>
      <c r="AU253" t="s">
        <v>334</v>
      </c>
      <c r="AV253">
        <v>0</v>
      </c>
      <c r="AW253">
        <v>2</v>
      </c>
      <c r="AX253">
        <v>61055670</v>
      </c>
      <c r="AY253">
        <v>1</v>
      </c>
      <c r="AZ253">
        <v>0</v>
      </c>
      <c r="BA253">
        <v>293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ROUND(Y253*Source!I227,9)</f>
        <v>0</v>
      </c>
      <c r="CY253">
        <f t="shared" si="103"/>
        <v>1617801.42</v>
      </c>
      <c r="CZ253">
        <f t="shared" si="104"/>
        <v>60960.43</v>
      </c>
      <c r="DA253">
        <f t="shared" si="105"/>
        <v>24.55</v>
      </c>
      <c r="DB253">
        <f t="shared" si="106"/>
        <v>0</v>
      </c>
      <c r="DC253">
        <f t="shared" si="107"/>
        <v>0</v>
      </c>
      <c r="DD253" t="s">
        <v>3</v>
      </c>
      <c r="DE253" t="s">
        <v>3</v>
      </c>
      <c r="DF253">
        <f t="shared" si="108"/>
        <v>0</v>
      </c>
      <c r="DG253">
        <f t="shared" si="109"/>
        <v>0</v>
      </c>
      <c r="DH253">
        <f t="shared" si="110"/>
        <v>0</v>
      </c>
      <c r="DI253">
        <f t="shared" si="71"/>
        <v>0</v>
      </c>
      <c r="DJ253">
        <f t="shared" si="111"/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ROW(Source!A227)</f>
        <v>227</v>
      </c>
      <c r="B254">
        <v>61054198</v>
      </c>
      <c r="C254">
        <v>61055650</v>
      </c>
      <c r="D254">
        <v>60199990</v>
      </c>
      <c r="E254">
        <v>1</v>
      </c>
      <c r="F254">
        <v>1</v>
      </c>
      <c r="G254">
        <v>1079</v>
      </c>
      <c r="H254">
        <v>3</v>
      </c>
      <c r="I254" t="s">
        <v>539</v>
      </c>
      <c r="J254" t="s">
        <v>540</v>
      </c>
      <c r="K254" t="s">
        <v>541</v>
      </c>
      <c r="L254">
        <v>1348</v>
      </c>
      <c r="N254">
        <v>1009</v>
      </c>
      <c r="O254" t="s">
        <v>237</v>
      </c>
      <c r="P254" t="s">
        <v>237</v>
      </c>
      <c r="Q254">
        <v>1000</v>
      </c>
      <c r="W254">
        <v>0</v>
      </c>
      <c r="X254">
        <v>1500357424</v>
      </c>
      <c r="Y254">
        <f t="shared" si="102"/>
        <v>0</v>
      </c>
      <c r="AA254">
        <v>81368.429999999993</v>
      </c>
      <c r="AB254">
        <v>0</v>
      </c>
      <c r="AC254">
        <v>0</v>
      </c>
      <c r="AD254">
        <v>0</v>
      </c>
      <c r="AE254">
        <v>7973.67</v>
      </c>
      <c r="AF254">
        <v>0</v>
      </c>
      <c r="AG254">
        <v>0</v>
      </c>
      <c r="AH254">
        <v>0</v>
      </c>
      <c r="AI254">
        <v>9.44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1E-4</v>
      </c>
      <c r="AU254" t="s">
        <v>334</v>
      </c>
      <c r="AV254">
        <v>0</v>
      </c>
      <c r="AW254">
        <v>2</v>
      </c>
      <c r="AX254">
        <v>61055671</v>
      </c>
      <c r="AY254">
        <v>1</v>
      </c>
      <c r="AZ254">
        <v>0</v>
      </c>
      <c r="BA254">
        <v>294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ROUND(Y254*Source!I227,9)</f>
        <v>0</v>
      </c>
      <c r="CY254">
        <f t="shared" si="103"/>
        <v>81368.429999999993</v>
      </c>
      <c r="CZ254">
        <f t="shared" si="104"/>
        <v>7973.67</v>
      </c>
      <c r="DA254">
        <f t="shared" si="105"/>
        <v>9.44</v>
      </c>
      <c r="DB254">
        <f t="shared" si="106"/>
        <v>0</v>
      </c>
      <c r="DC254">
        <f t="shared" si="107"/>
        <v>0</v>
      </c>
      <c r="DD254" t="s">
        <v>3</v>
      </c>
      <c r="DE254" t="s">
        <v>3</v>
      </c>
      <c r="DF254">
        <f t="shared" si="108"/>
        <v>0</v>
      </c>
      <c r="DG254">
        <f t="shared" si="109"/>
        <v>0</v>
      </c>
      <c r="DH254">
        <f t="shared" si="110"/>
        <v>0</v>
      </c>
      <c r="DI254">
        <f t="shared" si="71"/>
        <v>0</v>
      </c>
      <c r="DJ254">
        <f t="shared" si="111"/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ROW(Source!A227)</f>
        <v>227</v>
      </c>
      <c r="B255">
        <v>61054198</v>
      </c>
      <c r="C255">
        <v>61055650</v>
      </c>
      <c r="D255">
        <v>60223383</v>
      </c>
      <c r="E255">
        <v>1</v>
      </c>
      <c r="F255">
        <v>1</v>
      </c>
      <c r="G255">
        <v>1079</v>
      </c>
      <c r="H255">
        <v>3</v>
      </c>
      <c r="I255" t="s">
        <v>524</v>
      </c>
      <c r="J255" t="s">
        <v>525</v>
      </c>
      <c r="K255" t="s">
        <v>526</v>
      </c>
      <c r="L255">
        <v>1356</v>
      </c>
      <c r="N255">
        <v>1010</v>
      </c>
      <c r="O255" t="s">
        <v>502</v>
      </c>
      <c r="P255" t="s">
        <v>502</v>
      </c>
      <c r="Q255">
        <v>1000</v>
      </c>
      <c r="W255">
        <v>0</v>
      </c>
      <c r="X255">
        <v>-1015285283</v>
      </c>
      <c r="Y255">
        <f t="shared" si="102"/>
        <v>0</v>
      </c>
      <c r="AA255">
        <v>1651.43</v>
      </c>
      <c r="AB255">
        <v>0</v>
      </c>
      <c r="AC255">
        <v>0</v>
      </c>
      <c r="AD255">
        <v>0</v>
      </c>
      <c r="AE255">
        <v>226.66</v>
      </c>
      <c r="AF255">
        <v>0</v>
      </c>
      <c r="AG255">
        <v>0</v>
      </c>
      <c r="AH255">
        <v>0</v>
      </c>
      <c r="AI255">
        <v>6.74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1E-3</v>
      </c>
      <c r="AU255" t="s">
        <v>334</v>
      </c>
      <c r="AV255">
        <v>0</v>
      </c>
      <c r="AW255">
        <v>2</v>
      </c>
      <c r="AX255">
        <v>61055672</v>
      </c>
      <c r="AY255">
        <v>1</v>
      </c>
      <c r="AZ255">
        <v>0</v>
      </c>
      <c r="BA255">
        <v>295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ROUND(Y255*Source!I227,9)</f>
        <v>0</v>
      </c>
      <c r="CY255">
        <f t="shared" si="103"/>
        <v>1651.43</v>
      </c>
      <c r="CZ255">
        <f t="shared" si="104"/>
        <v>226.66</v>
      </c>
      <c r="DA255">
        <f t="shared" si="105"/>
        <v>6.74</v>
      </c>
      <c r="DB255">
        <f t="shared" si="106"/>
        <v>0</v>
      </c>
      <c r="DC255">
        <f t="shared" si="107"/>
        <v>0</v>
      </c>
      <c r="DD255" t="s">
        <v>3</v>
      </c>
      <c r="DE255" t="s">
        <v>3</v>
      </c>
      <c r="DF255">
        <f t="shared" si="108"/>
        <v>0</v>
      </c>
      <c r="DG255">
        <f t="shared" si="109"/>
        <v>0</v>
      </c>
      <c r="DH255">
        <f t="shared" si="110"/>
        <v>0</v>
      </c>
      <c r="DI255">
        <f t="shared" si="71"/>
        <v>0</v>
      </c>
      <c r="DJ255">
        <f t="shared" si="111"/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ROW(Source!A227)</f>
        <v>227</v>
      </c>
      <c r="B256">
        <v>61054198</v>
      </c>
      <c r="C256">
        <v>61055650</v>
      </c>
      <c r="D256">
        <v>60223044</v>
      </c>
      <c r="E256">
        <v>1</v>
      </c>
      <c r="F256">
        <v>1</v>
      </c>
      <c r="G256">
        <v>1079</v>
      </c>
      <c r="H256">
        <v>3</v>
      </c>
      <c r="I256" t="s">
        <v>542</v>
      </c>
      <c r="J256" t="s">
        <v>543</v>
      </c>
      <c r="K256" t="s">
        <v>544</v>
      </c>
      <c r="L256">
        <v>1301</v>
      </c>
      <c r="N256">
        <v>1003</v>
      </c>
      <c r="O256" t="s">
        <v>53</v>
      </c>
      <c r="P256" t="s">
        <v>53</v>
      </c>
      <c r="Q256">
        <v>1</v>
      </c>
      <c r="W256">
        <v>0</v>
      </c>
      <c r="X256">
        <v>-1671344812</v>
      </c>
      <c r="Y256">
        <f t="shared" si="102"/>
        <v>0</v>
      </c>
      <c r="AA256">
        <v>5.0999999999999996</v>
      </c>
      <c r="AB256">
        <v>0</v>
      </c>
      <c r="AC256">
        <v>0</v>
      </c>
      <c r="AD256">
        <v>0</v>
      </c>
      <c r="AE256">
        <v>0.7</v>
      </c>
      <c r="AF256">
        <v>0</v>
      </c>
      <c r="AG256">
        <v>0</v>
      </c>
      <c r="AH256">
        <v>0</v>
      </c>
      <c r="AI256">
        <v>6.74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2.4500000000000002</v>
      </c>
      <c r="AU256" t="s">
        <v>334</v>
      </c>
      <c r="AV256">
        <v>0</v>
      </c>
      <c r="AW256">
        <v>2</v>
      </c>
      <c r="AX256">
        <v>61055673</v>
      </c>
      <c r="AY256">
        <v>1</v>
      </c>
      <c r="AZ256">
        <v>0</v>
      </c>
      <c r="BA256">
        <v>296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ROUND(Y256*Source!I227,9)</f>
        <v>0</v>
      </c>
      <c r="CY256">
        <f t="shared" si="103"/>
        <v>5.0999999999999996</v>
      </c>
      <c r="CZ256">
        <f t="shared" si="104"/>
        <v>0.7</v>
      </c>
      <c r="DA256">
        <f t="shared" si="105"/>
        <v>6.74</v>
      </c>
      <c r="DB256">
        <f t="shared" si="106"/>
        <v>0</v>
      </c>
      <c r="DC256">
        <f t="shared" si="107"/>
        <v>0</v>
      </c>
      <c r="DD256" t="s">
        <v>3</v>
      </c>
      <c r="DE256" t="s">
        <v>3</v>
      </c>
      <c r="DF256">
        <f t="shared" si="108"/>
        <v>0</v>
      </c>
      <c r="DG256">
        <f t="shared" si="109"/>
        <v>0</v>
      </c>
      <c r="DH256">
        <f t="shared" si="110"/>
        <v>0</v>
      </c>
      <c r="DI256">
        <f t="shared" si="71"/>
        <v>0</v>
      </c>
      <c r="DJ256">
        <f t="shared" si="111"/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ROW(Source!A227)</f>
        <v>227</v>
      </c>
      <c r="B257">
        <v>61054198</v>
      </c>
      <c r="C257">
        <v>61055650</v>
      </c>
      <c r="D257">
        <v>60223046</v>
      </c>
      <c r="E257">
        <v>1</v>
      </c>
      <c r="F257">
        <v>1</v>
      </c>
      <c r="G257">
        <v>1079</v>
      </c>
      <c r="H257">
        <v>3</v>
      </c>
      <c r="I257" t="s">
        <v>545</v>
      </c>
      <c r="J257" t="s">
        <v>546</v>
      </c>
      <c r="K257" t="s">
        <v>547</v>
      </c>
      <c r="L257">
        <v>1356</v>
      </c>
      <c r="N257">
        <v>1010</v>
      </c>
      <c r="O257" t="s">
        <v>502</v>
      </c>
      <c r="P257" t="s">
        <v>502</v>
      </c>
      <c r="Q257">
        <v>1000</v>
      </c>
      <c r="W257">
        <v>0</v>
      </c>
      <c r="X257">
        <v>-1164809856</v>
      </c>
      <c r="Y257">
        <f t="shared" si="102"/>
        <v>0</v>
      </c>
      <c r="AA257">
        <v>229.8</v>
      </c>
      <c r="AB257">
        <v>0</v>
      </c>
      <c r="AC257">
        <v>0</v>
      </c>
      <c r="AD257">
        <v>0</v>
      </c>
      <c r="AE257">
        <v>6.44</v>
      </c>
      <c r="AF257">
        <v>0</v>
      </c>
      <c r="AG257">
        <v>0</v>
      </c>
      <c r="AH257">
        <v>0</v>
      </c>
      <c r="AI257">
        <v>33.01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2.0799999999999999E-2</v>
      </c>
      <c r="AU257" t="s">
        <v>334</v>
      </c>
      <c r="AV257">
        <v>0</v>
      </c>
      <c r="AW257">
        <v>2</v>
      </c>
      <c r="AX257">
        <v>61055674</v>
      </c>
      <c r="AY257">
        <v>1</v>
      </c>
      <c r="AZ257">
        <v>0</v>
      </c>
      <c r="BA257">
        <v>297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ROUND(Y257*Source!I227,9)</f>
        <v>0</v>
      </c>
      <c r="CY257">
        <f t="shared" si="103"/>
        <v>229.8</v>
      </c>
      <c r="CZ257">
        <f t="shared" si="104"/>
        <v>6.44</v>
      </c>
      <c r="DA257">
        <f t="shared" si="105"/>
        <v>33.01</v>
      </c>
      <c r="DB257">
        <f t="shared" si="106"/>
        <v>0</v>
      </c>
      <c r="DC257">
        <f t="shared" si="107"/>
        <v>0</v>
      </c>
      <c r="DD257" t="s">
        <v>3</v>
      </c>
      <c r="DE257" t="s">
        <v>3</v>
      </c>
      <c r="DF257">
        <f t="shared" si="108"/>
        <v>0</v>
      </c>
      <c r="DG257">
        <f t="shared" si="109"/>
        <v>0</v>
      </c>
      <c r="DH257">
        <f t="shared" si="110"/>
        <v>0</v>
      </c>
      <c r="DI257">
        <f t="shared" ref="DI257:DI277" si="112">ROUND(ROUND(AH257,2)*CX257,2)</f>
        <v>0</v>
      </c>
      <c r="DJ257">
        <f t="shared" si="111"/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ROW(Source!A228)</f>
        <v>228</v>
      </c>
      <c r="B258">
        <v>61054198</v>
      </c>
      <c r="C258">
        <v>61055678</v>
      </c>
      <c r="D258">
        <v>60134058</v>
      </c>
      <c r="E258">
        <v>1079</v>
      </c>
      <c r="F258">
        <v>1</v>
      </c>
      <c r="G258">
        <v>1079</v>
      </c>
      <c r="H258">
        <v>1</v>
      </c>
      <c r="I258" t="s">
        <v>368</v>
      </c>
      <c r="J258" t="s">
        <v>3</v>
      </c>
      <c r="K258" t="s">
        <v>369</v>
      </c>
      <c r="L258">
        <v>1191</v>
      </c>
      <c r="N258">
        <v>1013</v>
      </c>
      <c r="O258" t="s">
        <v>370</v>
      </c>
      <c r="P258" t="s">
        <v>370</v>
      </c>
      <c r="Q258">
        <v>1</v>
      </c>
      <c r="W258">
        <v>0</v>
      </c>
      <c r="X258">
        <v>476480486</v>
      </c>
      <c r="Y258">
        <f>(AT258*0.3)</f>
        <v>3.9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13</v>
      </c>
      <c r="AU258" t="s">
        <v>339</v>
      </c>
      <c r="AV258">
        <v>1</v>
      </c>
      <c r="AW258">
        <v>2</v>
      </c>
      <c r="AX258">
        <v>61055680</v>
      </c>
      <c r="AY258">
        <v>1</v>
      </c>
      <c r="AZ258">
        <v>0</v>
      </c>
      <c r="BA258">
        <v>301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U258">
        <f>ROUND(AT258*Source!I228*AH258*AL258,2)</f>
        <v>0</v>
      </c>
      <c r="CV258">
        <f>ROUND(Y258*Source!I228,9)</f>
        <v>1.4039999999999999</v>
      </c>
      <c r="CW258">
        <v>0</v>
      </c>
      <c r="CX258">
        <f>ROUND(Y258*Source!I228,9)</f>
        <v>1.4039999999999999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ROUND((ROUND(AT258*CZ258,2)*0.3),6)</f>
        <v>0</v>
      </c>
      <c r="DC258">
        <f>ROUND((ROUND(AT258*AG258,2)*0.3),6)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109"/>
        <v>0</v>
      </c>
      <c r="DH258">
        <f t="shared" si="110"/>
        <v>0</v>
      </c>
      <c r="DI258">
        <f t="shared" si="112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ROW(Source!A229)</f>
        <v>229</v>
      </c>
      <c r="B259">
        <v>61054198</v>
      </c>
      <c r="C259">
        <v>61055682</v>
      </c>
      <c r="D259">
        <v>60134058</v>
      </c>
      <c r="E259">
        <v>1079</v>
      </c>
      <c r="F259">
        <v>1</v>
      </c>
      <c r="G259">
        <v>1079</v>
      </c>
      <c r="H259">
        <v>1</v>
      </c>
      <c r="I259" t="s">
        <v>368</v>
      </c>
      <c r="J259" t="s">
        <v>3</v>
      </c>
      <c r="K259" t="s">
        <v>369</v>
      </c>
      <c r="L259">
        <v>1191</v>
      </c>
      <c r="N259">
        <v>1013</v>
      </c>
      <c r="O259" t="s">
        <v>370</v>
      </c>
      <c r="P259" t="s">
        <v>370</v>
      </c>
      <c r="Q259">
        <v>1</v>
      </c>
      <c r="W259">
        <v>0</v>
      </c>
      <c r="X259">
        <v>476480486</v>
      </c>
      <c r="Y259">
        <f>(AT259*0.3)</f>
        <v>4.5599999999999996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15.2</v>
      </c>
      <c r="AU259" t="s">
        <v>339</v>
      </c>
      <c r="AV259">
        <v>1</v>
      </c>
      <c r="AW259">
        <v>2</v>
      </c>
      <c r="AX259">
        <v>61055684</v>
      </c>
      <c r="AY259">
        <v>1</v>
      </c>
      <c r="AZ259">
        <v>0</v>
      </c>
      <c r="BA259">
        <v>303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U259">
        <f>ROUND(AT259*Source!I229*AH259*AL259,2)</f>
        <v>0</v>
      </c>
      <c r="CV259">
        <f>ROUND(Y259*Source!I229,9)</f>
        <v>9.1200000000000003E-2</v>
      </c>
      <c r="CW259">
        <v>0</v>
      </c>
      <c r="CX259">
        <f>ROUND(Y259*Source!I229,9)</f>
        <v>9.1200000000000003E-2</v>
      </c>
      <c r="CY259">
        <f>AD259</f>
        <v>0</v>
      </c>
      <c r="CZ259">
        <f>AH259</f>
        <v>0</v>
      </c>
      <c r="DA259">
        <f>AL259</f>
        <v>1</v>
      </c>
      <c r="DB259">
        <f>ROUND((ROUND(AT259*CZ259,2)*0.3),6)</f>
        <v>0</v>
      </c>
      <c r="DC259">
        <f>ROUND((ROUND(AT259*AG259,2)*0.3),6)</f>
        <v>0</v>
      </c>
      <c r="DD259" t="s">
        <v>3</v>
      </c>
      <c r="DE259" t="s">
        <v>3</v>
      </c>
      <c r="DF259">
        <f>ROUND(ROUND(AE259,2)*CX259,2)</f>
        <v>0</v>
      </c>
      <c r="DG259">
        <f t="shared" si="109"/>
        <v>0</v>
      </c>
      <c r="DH259">
        <f t="shared" si="110"/>
        <v>0</v>
      </c>
      <c r="DI259">
        <f t="shared" si="112"/>
        <v>0</v>
      </c>
      <c r="DJ259">
        <f>DI259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ROW(Source!A230)</f>
        <v>230</v>
      </c>
      <c r="B260">
        <v>61054198</v>
      </c>
      <c r="C260">
        <v>61055686</v>
      </c>
      <c r="D260">
        <v>60134058</v>
      </c>
      <c r="E260">
        <v>1079</v>
      </c>
      <c r="F260">
        <v>1</v>
      </c>
      <c r="G260">
        <v>1079</v>
      </c>
      <c r="H260">
        <v>1</v>
      </c>
      <c r="I260" t="s">
        <v>368</v>
      </c>
      <c r="J260" t="s">
        <v>3</v>
      </c>
      <c r="K260" t="s">
        <v>369</v>
      </c>
      <c r="L260">
        <v>1191</v>
      </c>
      <c r="N260">
        <v>1013</v>
      </c>
      <c r="O260" t="s">
        <v>370</v>
      </c>
      <c r="P260" t="s">
        <v>370</v>
      </c>
      <c r="Q260">
        <v>1</v>
      </c>
      <c r="W260">
        <v>0</v>
      </c>
      <c r="X260">
        <v>476480486</v>
      </c>
      <c r="Y260">
        <f>(AT260*0.3)</f>
        <v>1.236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4.12</v>
      </c>
      <c r="AU260" t="s">
        <v>339</v>
      </c>
      <c r="AV260">
        <v>1</v>
      </c>
      <c r="AW260">
        <v>2</v>
      </c>
      <c r="AX260">
        <v>61055693</v>
      </c>
      <c r="AY260">
        <v>1</v>
      </c>
      <c r="AZ260">
        <v>0</v>
      </c>
      <c r="BA260">
        <v>305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U260">
        <f>ROUND(AT260*Source!I230*AH260*AL260,2)</f>
        <v>0</v>
      </c>
      <c r="CV260">
        <f>ROUND(Y260*Source!I230,9)</f>
        <v>0.127308</v>
      </c>
      <c r="CW260">
        <v>0</v>
      </c>
      <c r="CX260">
        <f>ROUND(Y260*Source!I230,9)</f>
        <v>0.127308</v>
      </c>
      <c r="CY260">
        <f>AD260</f>
        <v>0</v>
      </c>
      <c r="CZ260">
        <f>AH260</f>
        <v>0</v>
      </c>
      <c r="DA260">
        <f>AL260</f>
        <v>1</v>
      </c>
      <c r="DB260">
        <f>ROUND((ROUND(AT260*CZ260,2)*0.3),6)</f>
        <v>0</v>
      </c>
      <c r="DC260">
        <f>ROUND((ROUND(AT260*AG260,2)*0.3),6)</f>
        <v>0</v>
      </c>
      <c r="DD260" t="s">
        <v>3</v>
      </c>
      <c r="DE260" t="s">
        <v>3</v>
      </c>
      <c r="DF260">
        <f>ROUND(ROUND(AE260,2)*CX260,2)</f>
        <v>0</v>
      </c>
      <c r="DG260">
        <f t="shared" si="109"/>
        <v>0</v>
      </c>
      <c r="DH260">
        <f t="shared" si="110"/>
        <v>0</v>
      </c>
      <c r="DI260">
        <f t="shared" si="112"/>
        <v>0</v>
      </c>
      <c r="DJ260">
        <f>DI260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ROW(Source!A230)</f>
        <v>230</v>
      </c>
      <c r="B261">
        <v>61054198</v>
      </c>
      <c r="C261">
        <v>61055686</v>
      </c>
      <c r="D261">
        <v>60231385</v>
      </c>
      <c r="E261">
        <v>1</v>
      </c>
      <c r="F261">
        <v>1</v>
      </c>
      <c r="G261">
        <v>1079</v>
      </c>
      <c r="H261">
        <v>2</v>
      </c>
      <c r="I261" t="s">
        <v>393</v>
      </c>
      <c r="J261" t="s">
        <v>394</v>
      </c>
      <c r="K261" t="s">
        <v>395</v>
      </c>
      <c r="L261">
        <v>1368</v>
      </c>
      <c r="N261">
        <v>1011</v>
      </c>
      <c r="O261" t="s">
        <v>79</v>
      </c>
      <c r="P261" t="s">
        <v>79</v>
      </c>
      <c r="Q261">
        <v>1</v>
      </c>
      <c r="W261">
        <v>0</v>
      </c>
      <c r="X261">
        <v>654681671</v>
      </c>
      <c r="Y261">
        <f>(AT261*0.3)</f>
        <v>8.9999999999999993E-3</v>
      </c>
      <c r="AA261">
        <v>0</v>
      </c>
      <c r="AB261">
        <v>1451.26</v>
      </c>
      <c r="AC261">
        <v>735.58</v>
      </c>
      <c r="AD261">
        <v>0</v>
      </c>
      <c r="AE261">
        <v>0</v>
      </c>
      <c r="AF261">
        <v>83.1</v>
      </c>
      <c r="AG261">
        <v>12.62</v>
      </c>
      <c r="AH261">
        <v>0</v>
      </c>
      <c r="AI261">
        <v>1</v>
      </c>
      <c r="AJ261">
        <v>16.68</v>
      </c>
      <c r="AK261">
        <v>55.67</v>
      </c>
      <c r="AL261">
        <v>1</v>
      </c>
      <c r="AM261">
        <v>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0.03</v>
      </c>
      <c r="AU261" t="s">
        <v>339</v>
      </c>
      <c r="AV261">
        <v>0</v>
      </c>
      <c r="AW261">
        <v>2</v>
      </c>
      <c r="AX261">
        <v>61055694</v>
      </c>
      <c r="AY261">
        <v>1</v>
      </c>
      <c r="AZ261">
        <v>0</v>
      </c>
      <c r="BA261">
        <v>306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ROUND(Y261*Source!I230*DO261,9)</f>
        <v>1.1698739999999999E-2</v>
      </c>
      <c r="CX261">
        <f>ROUND(Y261*Source!I230,9)</f>
        <v>9.2699999999999998E-4</v>
      </c>
      <c r="CY261">
        <f>AB261</f>
        <v>1451.26</v>
      </c>
      <c r="CZ261">
        <f>AF261</f>
        <v>83.1</v>
      </c>
      <c r="DA261">
        <f>AJ261</f>
        <v>16.68</v>
      </c>
      <c r="DB261">
        <f>ROUND((ROUND(AT261*CZ261,2)*0.3),6)</f>
        <v>0.747</v>
      </c>
      <c r="DC261">
        <f>ROUND((ROUND(AT261*AG261,2)*0.3),6)</f>
        <v>0.114</v>
      </c>
      <c r="DD261" t="s">
        <v>3</v>
      </c>
      <c r="DE261" t="s">
        <v>3</v>
      </c>
      <c r="DF261">
        <f>ROUND(ROUND(AE261,2)*CX261,2)</f>
        <v>0</v>
      </c>
      <c r="DG261">
        <f>ROUND(ROUND(AF261*AJ261,2)*CX261,2)</f>
        <v>1.28</v>
      </c>
      <c r="DH261">
        <f>ROUND(ROUND(AG261*AK261,2)*CX261,2)</f>
        <v>0.65</v>
      </c>
      <c r="DI261">
        <f t="shared" si="112"/>
        <v>0</v>
      </c>
      <c r="DJ261">
        <f>DG261</f>
        <v>1.28</v>
      </c>
      <c r="DK261">
        <v>0</v>
      </c>
      <c r="DL261" t="s">
        <v>374</v>
      </c>
      <c r="DM261">
        <v>0</v>
      </c>
      <c r="DN261" t="s">
        <v>370</v>
      </c>
      <c r="DO261">
        <v>12.62</v>
      </c>
    </row>
    <row r="262" spans="1:119" x14ac:dyDescent="0.2">
      <c r="A262">
        <f>ROW(Source!A230)</f>
        <v>230</v>
      </c>
      <c r="B262">
        <v>61054198</v>
      </c>
      <c r="C262">
        <v>61055686</v>
      </c>
      <c r="D262">
        <v>60223383</v>
      </c>
      <c r="E262">
        <v>1</v>
      </c>
      <c r="F262">
        <v>1</v>
      </c>
      <c r="G262">
        <v>1079</v>
      </c>
      <c r="H262">
        <v>3</v>
      </c>
      <c r="I262" t="s">
        <v>524</v>
      </c>
      <c r="J262" t="s">
        <v>525</v>
      </c>
      <c r="K262" t="s">
        <v>526</v>
      </c>
      <c r="L262">
        <v>1356</v>
      </c>
      <c r="N262">
        <v>1010</v>
      </c>
      <c r="O262" t="s">
        <v>502</v>
      </c>
      <c r="P262" t="s">
        <v>502</v>
      </c>
      <c r="Q262">
        <v>1000</v>
      </c>
      <c r="W262">
        <v>0</v>
      </c>
      <c r="X262">
        <v>-1015285283</v>
      </c>
      <c r="Y262">
        <f>(AT262*0)</f>
        <v>0</v>
      </c>
      <c r="AA262">
        <v>1527.69</v>
      </c>
      <c r="AB262">
        <v>0</v>
      </c>
      <c r="AC262">
        <v>0</v>
      </c>
      <c r="AD262">
        <v>0</v>
      </c>
      <c r="AE262">
        <v>226.66</v>
      </c>
      <c r="AF262">
        <v>0</v>
      </c>
      <c r="AG262">
        <v>0</v>
      </c>
      <c r="AH262">
        <v>0</v>
      </c>
      <c r="AI262">
        <v>6.74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5.0000000000000001E-3</v>
      </c>
      <c r="AU262" t="s">
        <v>334</v>
      </c>
      <c r="AV262">
        <v>0</v>
      </c>
      <c r="AW262">
        <v>2</v>
      </c>
      <c r="AX262">
        <v>61055695</v>
      </c>
      <c r="AY262">
        <v>1</v>
      </c>
      <c r="AZ262">
        <v>0</v>
      </c>
      <c r="BA262">
        <v>307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ROUND(Y262*Source!I230,9)</f>
        <v>0</v>
      </c>
      <c r="CY262">
        <f>AA262</f>
        <v>1527.69</v>
      </c>
      <c r="CZ262">
        <f>AE262</f>
        <v>226.66</v>
      </c>
      <c r="DA262">
        <f>AI262</f>
        <v>6.74</v>
      </c>
      <c r="DB262">
        <f>ROUND((ROUND(AT262*CZ262,2)*0),6)</f>
        <v>0</v>
      </c>
      <c r="DC262">
        <f>ROUND((ROUND(AT262*AG262,2)*0),6)</f>
        <v>0</v>
      </c>
      <c r="DD262" t="s">
        <v>3</v>
      </c>
      <c r="DE262" t="s">
        <v>3</v>
      </c>
      <c r="DF262">
        <f>ROUND(ROUND(AE262*AI262,2)*CX262,2)</f>
        <v>0</v>
      </c>
      <c r="DG262">
        <f>ROUND(ROUND(AF262,2)*CX262,2)</f>
        <v>0</v>
      </c>
      <c r="DH262">
        <f>ROUND(ROUND(AG262,2)*CX262,2)</f>
        <v>0</v>
      </c>
      <c r="DI262">
        <f t="shared" si="112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ROW(Source!A230)</f>
        <v>230</v>
      </c>
      <c r="B263">
        <v>61054198</v>
      </c>
      <c r="C263">
        <v>61055686</v>
      </c>
      <c r="D263">
        <v>60223794</v>
      </c>
      <c r="E263">
        <v>1</v>
      </c>
      <c r="F263">
        <v>1</v>
      </c>
      <c r="G263">
        <v>1079</v>
      </c>
      <c r="H263">
        <v>3</v>
      </c>
      <c r="I263" t="s">
        <v>554</v>
      </c>
      <c r="J263" t="s">
        <v>555</v>
      </c>
      <c r="K263" t="s">
        <v>556</v>
      </c>
      <c r="L263">
        <v>1355</v>
      </c>
      <c r="N263">
        <v>1010</v>
      </c>
      <c r="O263" t="s">
        <v>62</v>
      </c>
      <c r="P263" t="s">
        <v>62</v>
      </c>
      <c r="Q263">
        <v>100</v>
      </c>
      <c r="W263">
        <v>0</v>
      </c>
      <c r="X263">
        <v>1222803544</v>
      </c>
      <c r="Y263">
        <f>(AT263*0)</f>
        <v>0</v>
      </c>
      <c r="AA263">
        <v>2340.7800000000002</v>
      </c>
      <c r="AB263">
        <v>0</v>
      </c>
      <c r="AC263">
        <v>0</v>
      </c>
      <c r="AD263">
        <v>0</v>
      </c>
      <c r="AE263">
        <v>323.76</v>
      </c>
      <c r="AF263">
        <v>0</v>
      </c>
      <c r="AG263">
        <v>0</v>
      </c>
      <c r="AH263">
        <v>0</v>
      </c>
      <c r="AI263">
        <v>7.23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0.3</v>
      </c>
      <c r="AU263" t="s">
        <v>334</v>
      </c>
      <c r="AV263">
        <v>0</v>
      </c>
      <c r="AW263">
        <v>2</v>
      </c>
      <c r="AX263">
        <v>61055696</v>
      </c>
      <c r="AY263">
        <v>1</v>
      </c>
      <c r="AZ263">
        <v>0</v>
      </c>
      <c r="BA263">
        <v>308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ROUND(Y263*Source!I230,9)</f>
        <v>0</v>
      </c>
      <c r="CY263">
        <f>AA263</f>
        <v>2340.7800000000002</v>
      </c>
      <c r="CZ263">
        <f>AE263</f>
        <v>323.76</v>
      </c>
      <c r="DA263">
        <f>AI263</f>
        <v>7.23</v>
      </c>
      <c r="DB263">
        <f>ROUND((ROUND(AT263*CZ263,2)*0),6)</f>
        <v>0</v>
      </c>
      <c r="DC263">
        <f>ROUND((ROUND(AT263*AG263,2)*0),6)</f>
        <v>0</v>
      </c>
      <c r="DD263" t="s">
        <v>3</v>
      </c>
      <c r="DE263" t="s">
        <v>3</v>
      </c>
      <c r="DF263">
        <f>ROUND(ROUND(AE263*AI263,2)*CX263,2)</f>
        <v>0</v>
      </c>
      <c r="DG263">
        <f>ROUND(ROUND(AF263,2)*CX263,2)</f>
        <v>0</v>
      </c>
      <c r="DH263">
        <f>ROUND(ROUND(AG263,2)*CX263,2)</f>
        <v>0</v>
      </c>
      <c r="DI263">
        <f t="shared" si="112"/>
        <v>0</v>
      </c>
      <c r="DJ263">
        <f>DF263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ROW(Source!A230)</f>
        <v>230</v>
      </c>
      <c r="B264">
        <v>61054198</v>
      </c>
      <c r="C264">
        <v>61055686</v>
      </c>
      <c r="D264">
        <v>60223044</v>
      </c>
      <c r="E264">
        <v>1</v>
      </c>
      <c r="F264">
        <v>1</v>
      </c>
      <c r="G264">
        <v>1079</v>
      </c>
      <c r="H264">
        <v>3</v>
      </c>
      <c r="I264" t="s">
        <v>542</v>
      </c>
      <c r="J264" t="s">
        <v>543</v>
      </c>
      <c r="K264" t="s">
        <v>544</v>
      </c>
      <c r="L264">
        <v>1301</v>
      </c>
      <c r="N264">
        <v>1003</v>
      </c>
      <c r="O264" t="s">
        <v>53</v>
      </c>
      <c r="P264" t="s">
        <v>53</v>
      </c>
      <c r="Q264">
        <v>1</v>
      </c>
      <c r="W264">
        <v>0</v>
      </c>
      <c r="X264">
        <v>-1671344812</v>
      </c>
      <c r="Y264">
        <f>(AT264*0)</f>
        <v>0</v>
      </c>
      <c r="AA264">
        <v>4.72</v>
      </c>
      <c r="AB264">
        <v>0</v>
      </c>
      <c r="AC264">
        <v>0</v>
      </c>
      <c r="AD264">
        <v>0</v>
      </c>
      <c r="AE264">
        <v>0.7</v>
      </c>
      <c r="AF264">
        <v>0</v>
      </c>
      <c r="AG264">
        <v>0</v>
      </c>
      <c r="AH264">
        <v>0</v>
      </c>
      <c r="AI264">
        <v>6.74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5.5</v>
      </c>
      <c r="AU264" t="s">
        <v>334</v>
      </c>
      <c r="AV264">
        <v>0</v>
      </c>
      <c r="AW264">
        <v>2</v>
      </c>
      <c r="AX264">
        <v>61055697</v>
      </c>
      <c r="AY264">
        <v>1</v>
      </c>
      <c r="AZ264">
        <v>0</v>
      </c>
      <c r="BA264">
        <v>309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ROUND(Y264*Source!I230,9)</f>
        <v>0</v>
      </c>
      <c r="CY264">
        <f>AA264</f>
        <v>4.72</v>
      </c>
      <c r="CZ264">
        <f>AE264</f>
        <v>0.7</v>
      </c>
      <c r="DA264">
        <f>AI264</f>
        <v>6.74</v>
      </c>
      <c r="DB264">
        <f>ROUND((ROUND(AT264*CZ264,2)*0),6)</f>
        <v>0</v>
      </c>
      <c r="DC264">
        <f>ROUND((ROUND(AT264*AG264,2)*0),6)</f>
        <v>0</v>
      </c>
      <c r="DD264" t="s">
        <v>3</v>
      </c>
      <c r="DE264" t="s">
        <v>3</v>
      </c>
      <c r="DF264">
        <f>ROUND(ROUND(AE264*AI264,2)*CX264,2)</f>
        <v>0</v>
      </c>
      <c r="DG264">
        <f>ROUND(ROUND(AF264,2)*CX264,2)</f>
        <v>0</v>
      </c>
      <c r="DH264">
        <f>ROUND(ROUND(AG264,2)*CX264,2)</f>
        <v>0</v>
      </c>
      <c r="DI264">
        <f t="shared" si="112"/>
        <v>0</v>
      </c>
      <c r="DJ264">
        <f>DF264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ROW(Source!A230)</f>
        <v>230</v>
      </c>
      <c r="B265">
        <v>61054198</v>
      </c>
      <c r="C265">
        <v>61055686</v>
      </c>
      <c r="D265">
        <v>60223046</v>
      </c>
      <c r="E265">
        <v>1</v>
      </c>
      <c r="F265">
        <v>1</v>
      </c>
      <c r="G265">
        <v>1079</v>
      </c>
      <c r="H265">
        <v>3</v>
      </c>
      <c r="I265" t="s">
        <v>545</v>
      </c>
      <c r="J265" t="s">
        <v>546</v>
      </c>
      <c r="K265" t="s">
        <v>547</v>
      </c>
      <c r="L265">
        <v>1356</v>
      </c>
      <c r="N265">
        <v>1010</v>
      </c>
      <c r="O265" t="s">
        <v>502</v>
      </c>
      <c r="P265" t="s">
        <v>502</v>
      </c>
      <c r="Q265">
        <v>1000</v>
      </c>
      <c r="W265">
        <v>0</v>
      </c>
      <c r="X265">
        <v>-1164809856</v>
      </c>
      <c r="Y265">
        <f>(AT265*0)</f>
        <v>0</v>
      </c>
      <c r="AA265">
        <v>212.58</v>
      </c>
      <c r="AB265">
        <v>0</v>
      </c>
      <c r="AC265">
        <v>0</v>
      </c>
      <c r="AD265">
        <v>0</v>
      </c>
      <c r="AE265">
        <v>6.44</v>
      </c>
      <c r="AF265">
        <v>0</v>
      </c>
      <c r="AG265">
        <v>0</v>
      </c>
      <c r="AH265">
        <v>0</v>
      </c>
      <c r="AI265">
        <v>33.01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0.02</v>
      </c>
      <c r="AU265" t="s">
        <v>334</v>
      </c>
      <c r="AV265">
        <v>0</v>
      </c>
      <c r="AW265">
        <v>2</v>
      </c>
      <c r="AX265">
        <v>61055698</v>
      </c>
      <c r="AY265">
        <v>1</v>
      </c>
      <c r="AZ265">
        <v>0</v>
      </c>
      <c r="BA265">
        <v>310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ROUND(Y265*Source!I230,9)</f>
        <v>0</v>
      </c>
      <c r="CY265">
        <f>AA265</f>
        <v>212.58</v>
      </c>
      <c r="CZ265">
        <f>AE265</f>
        <v>6.44</v>
      </c>
      <c r="DA265">
        <f>AI265</f>
        <v>33.01</v>
      </c>
      <c r="DB265">
        <f>ROUND((ROUND(AT265*CZ265,2)*0),6)</f>
        <v>0</v>
      </c>
      <c r="DC265">
        <f>ROUND((ROUND(AT265*AG265,2)*0),6)</f>
        <v>0</v>
      </c>
      <c r="DD265" t="s">
        <v>3</v>
      </c>
      <c r="DE265" t="s">
        <v>3</v>
      </c>
      <c r="DF265">
        <f>ROUND(ROUND(AE265*AI265,2)*CX265,2)</f>
        <v>0</v>
      </c>
      <c r="DG265">
        <f>ROUND(ROUND(AF265,2)*CX265,2)</f>
        <v>0</v>
      </c>
      <c r="DH265">
        <f>ROUND(ROUND(AG265,2)*CX265,2)</f>
        <v>0</v>
      </c>
      <c r="DI265">
        <f t="shared" si="112"/>
        <v>0</v>
      </c>
      <c r="DJ265">
        <f>DF265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ROW(Source!A231)</f>
        <v>231</v>
      </c>
      <c r="B266">
        <v>61054198</v>
      </c>
      <c r="C266">
        <v>61055700</v>
      </c>
      <c r="D266">
        <v>60134058</v>
      </c>
      <c r="E266">
        <v>1079</v>
      </c>
      <c r="F266">
        <v>1</v>
      </c>
      <c r="G266">
        <v>1079</v>
      </c>
      <c r="H266">
        <v>1</v>
      </c>
      <c r="I266" t="s">
        <v>368</v>
      </c>
      <c r="J266" t="s">
        <v>3</v>
      </c>
      <c r="K266" t="s">
        <v>369</v>
      </c>
      <c r="L266">
        <v>1191</v>
      </c>
      <c r="N266">
        <v>1013</v>
      </c>
      <c r="O266" t="s">
        <v>370</v>
      </c>
      <c r="P266" t="s">
        <v>370</v>
      </c>
      <c r="Q266">
        <v>1</v>
      </c>
      <c r="W266">
        <v>0</v>
      </c>
      <c r="X266">
        <v>476480486</v>
      </c>
      <c r="Y266">
        <f>(AT266*0.3)</f>
        <v>0.92699999999999994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3.09</v>
      </c>
      <c r="AU266" t="s">
        <v>339</v>
      </c>
      <c r="AV266">
        <v>1</v>
      </c>
      <c r="AW266">
        <v>2</v>
      </c>
      <c r="AX266">
        <v>61055707</v>
      </c>
      <c r="AY266">
        <v>1</v>
      </c>
      <c r="AZ266">
        <v>0</v>
      </c>
      <c r="BA266">
        <v>312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U266">
        <f>ROUND(AT266*Source!I231*AH266*AL266,2)</f>
        <v>0</v>
      </c>
      <c r="CV266">
        <f>ROUND(Y266*Source!I231,9)</f>
        <v>0.35411399999999998</v>
      </c>
      <c r="CW266">
        <v>0</v>
      </c>
      <c r="CX266">
        <f>ROUND(Y266*Source!I231,9)</f>
        <v>0.35411399999999998</v>
      </c>
      <c r="CY266">
        <f>AD266</f>
        <v>0</v>
      </c>
      <c r="CZ266">
        <f>AH266</f>
        <v>0</v>
      </c>
      <c r="DA266">
        <f>AL266</f>
        <v>1</v>
      </c>
      <c r="DB266">
        <f>ROUND((ROUND(AT266*CZ266,2)*0.3),6)</f>
        <v>0</v>
      </c>
      <c r="DC266">
        <f>ROUND((ROUND(AT266*AG266,2)*0.3),6)</f>
        <v>0</v>
      </c>
      <c r="DD266" t="s">
        <v>3</v>
      </c>
      <c r="DE266" t="s">
        <v>3</v>
      </c>
      <c r="DF266">
        <f>ROUND(ROUND(AE266,2)*CX266,2)</f>
        <v>0</v>
      </c>
      <c r="DG266">
        <f>ROUND(ROUND(AF266,2)*CX266,2)</f>
        <v>0</v>
      </c>
      <c r="DH266">
        <f>ROUND(ROUND(AG266,2)*CX266,2)</f>
        <v>0</v>
      </c>
      <c r="DI266">
        <f t="shared" si="112"/>
        <v>0</v>
      </c>
      <c r="DJ266">
        <f>DI266</f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ROW(Source!A231)</f>
        <v>231</v>
      </c>
      <c r="B267">
        <v>61054198</v>
      </c>
      <c r="C267">
        <v>61055700</v>
      </c>
      <c r="D267">
        <v>60231385</v>
      </c>
      <c r="E267">
        <v>1</v>
      </c>
      <c r="F267">
        <v>1</v>
      </c>
      <c r="G267">
        <v>1079</v>
      </c>
      <c r="H267">
        <v>2</v>
      </c>
      <c r="I267" t="s">
        <v>393</v>
      </c>
      <c r="J267" t="s">
        <v>394</v>
      </c>
      <c r="K267" t="s">
        <v>395</v>
      </c>
      <c r="L267">
        <v>1368</v>
      </c>
      <c r="N267">
        <v>1011</v>
      </c>
      <c r="O267" t="s">
        <v>79</v>
      </c>
      <c r="P267" t="s">
        <v>79</v>
      </c>
      <c r="Q267">
        <v>1</v>
      </c>
      <c r="W267">
        <v>0</v>
      </c>
      <c r="X267">
        <v>654681671</v>
      </c>
      <c r="Y267">
        <f>(AT267*0.3)</f>
        <v>3.0000000000000001E-3</v>
      </c>
      <c r="AA267">
        <v>0</v>
      </c>
      <c r="AB267">
        <v>1451.26</v>
      </c>
      <c r="AC267">
        <v>735.58</v>
      </c>
      <c r="AD267">
        <v>0</v>
      </c>
      <c r="AE267">
        <v>0</v>
      </c>
      <c r="AF267">
        <v>83.1</v>
      </c>
      <c r="AG267">
        <v>12.62</v>
      </c>
      <c r="AH267">
        <v>0</v>
      </c>
      <c r="AI267">
        <v>1</v>
      </c>
      <c r="AJ267">
        <v>16.68</v>
      </c>
      <c r="AK267">
        <v>55.67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0.01</v>
      </c>
      <c r="AU267" t="s">
        <v>339</v>
      </c>
      <c r="AV267">
        <v>0</v>
      </c>
      <c r="AW267">
        <v>2</v>
      </c>
      <c r="AX267">
        <v>61055708</v>
      </c>
      <c r="AY267">
        <v>1</v>
      </c>
      <c r="AZ267">
        <v>0</v>
      </c>
      <c r="BA267">
        <v>313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ROUND(Y267*Source!I231*DO267,9)</f>
        <v>1.446252E-2</v>
      </c>
      <c r="CX267">
        <f>ROUND(Y267*Source!I231,9)</f>
        <v>1.1460000000000001E-3</v>
      </c>
      <c r="CY267">
        <f>AB267</f>
        <v>1451.26</v>
      </c>
      <c r="CZ267">
        <f>AF267</f>
        <v>83.1</v>
      </c>
      <c r="DA267">
        <f>AJ267</f>
        <v>16.68</v>
      </c>
      <c r="DB267">
        <f>ROUND((ROUND(AT267*CZ267,2)*0.3),6)</f>
        <v>0.249</v>
      </c>
      <c r="DC267">
        <f>ROUND((ROUND(AT267*AG267,2)*0.3),6)</f>
        <v>3.9E-2</v>
      </c>
      <c r="DD267" t="s">
        <v>3</v>
      </c>
      <c r="DE267" t="s">
        <v>3</v>
      </c>
      <c r="DF267">
        <f>ROUND(ROUND(AE267,2)*CX267,2)</f>
        <v>0</v>
      </c>
      <c r="DG267">
        <f>ROUND(ROUND(AF267*AJ267,2)*CX267,2)</f>
        <v>1.59</v>
      </c>
      <c r="DH267">
        <f>ROUND(ROUND(AG267*AK267,2)*CX267,2)</f>
        <v>0.81</v>
      </c>
      <c r="DI267">
        <f t="shared" si="112"/>
        <v>0</v>
      </c>
      <c r="DJ267">
        <f>DG267</f>
        <v>1.59</v>
      </c>
      <c r="DK267">
        <v>0</v>
      </c>
      <c r="DL267" t="s">
        <v>374</v>
      </c>
      <c r="DM267">
        <v>0</v>
      </c>
      <c r="DN267" t="s">
        <v>370</v>
      </c>
      <c r="DO267">
        <v>12.62</v>
      </c>
    </row>
    <row r="268" spans="1:119" x14ac:dyDescent="0.2">
      <c r="A268">
        <f>ROW(Source!A231)</f>
        <v>231</v>
      </c>
      <c r="B268">
        <v>61054198</v>
      </c>
      <c r="C268">
        <v>61055700</v>
      </c>
      <c r="D268">
        <v>60223383</v>
      </c>
      <c r="E268">
        <v>1</v>
      </c>
      <c r="F268">
        <v>1</v>
      </c>
      <c r="G268">
        <v>1079</v>
      </c>
      <c r="H268">
        <v>3</v>
      </c>
      <c r="I268" t="s">
        <v>524</v>
      </c>
      <c r="J268" t="s">
        <v>525</v>
      </c>
      <c r="K268" t="s">
        <v>526</v>
      </c>
      <c r="L268">
        <v>1356</v>
      </c>
      <c r="N268">
        <v>1010</v>
      </c>
      <c r="O268" t="s">
        <v>502</v>
      </c>
      <c r="P268" t="s">
        <v>502</v>
      </c>
      <c r="Q268">
        <v>1000</v>
      </c>
      <c r="W268">
        <v>0</v>
      </c>
      <c r="X268">
        <v>-1015285283</v>
      </c>
      <c r="Y268">
        <f>(AT268*0)</f>
        <v>0</v>
      </c>
      <c r="AA268">
        <v>1527.69</v>
      </c>
      <c r="AB268">
        <v>0</v>
      </c>
      <c r="AC268">
        <v>0</v>
      </c>
      <c r="AD268">
        <v>0</v>
      </c>
      <c r="AE268">
        <v>226.66</v>
      </c>
      <c r="AF268">
        <v>0</v>
      </c>
      <c r="AG268">
        <v>0</v>
      </c>
      <c r="AH268">
        <v>0</v>
      </c>
      <c r="AI268">
        <v>6.74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5.0000000000000001E-3</v>
      </c>
      <c r="AU268" t="s">
        <v>334</v>
      </c>
      <c r="AV268">
        <v>0</v>
      </c>
      <c r="AW268">
        <v>2</v>
      </c>
      <c r="AX268">
        <v>61055709</v>
      </c>
      <c r="AY268">
        <v>1</v>
      </c>
      <c r="AZ268">
        <v>0</v>
      </c>
      <c r="BA268">
        <v>314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ROUND(Y268*Source!I231,9)</f>
        <v>0</v>
      </c>
      <c r="CY268">
        <f>AA268</f>
        <v>1527.69</v>
      </c>
      <c r="CZ268">
        <f>AE268</f>
        <v>226.66</v>
      </c>
      <c r="DA268">
        <f>AI268</f>
        <v>6.74</v>
      </c>
      <c r="DB268">
        <f>ROUND((ROUND(AT268*CZ268,2)*0),6)</f>
        <v>0</v>
      </c>
      <c r="DC268">
        <f>ROUND((ROUND(AT268*AG268,2)*0),6)</f>
        <v>0</v>
      </c>
      <c r="DD268" t="s">
        <v>3</v>
      </c>
      <c r="DE268" t="s">
        <v>3</v>
      </c>
      <c r="DF268">
        <f>ROUND(ROUND(AE268*AI268,2)*CX268,2)</f>
        <v>0</v>
      </c>
      <c r="DG268">
        <f>ROUND(ROUND(AF268,2)*CX268,2)</f>
        <v>0</v>
      </c>
      <c r="DH268">
        <f>ROUND(ROUND(AG268,2)*CX268,2)</f>
        <v>0</v>
      </c>
      <c r="DI268">
        <f t="shared" si="112"/>
        <v>0</v>
      </c>
      <c r="DJ268">
        <f>DF268</f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ROW(Source!A231)</f>
        <v>231</v>
      </c>
      <c r="B269">
        <v>61054198</v>
      </c>
      <c r="C269">
        <v>61055700</v>
      </c>
      <c r="D269">
        <v>60223794</v>
      </c>
      <c r="E269">
        <v>1</v>
      </c>
      <c r="F269">
        <v>1</v>
      </c>
      <c r="G269">
        <v>1079</v>
      </c>
      <c r="H269">
        <v>3</v>
      </c>
      <c r="I269" t="s">
        <v>554</v>
      </c>
      <c r="J269" t="s">
        <v>555</v>
      </c>
      <c r="K269" t="s">
        <v>556</v>
      </c>
      <c r="L269">
        <v>1355</v>
      </c>
      <c r="N269">
        <v>1010</v>
      </c>
      <c r="O269" t="s">
        <v>62</v>
      </c>
      <c r="P269" t="s">
        <v>62</v>
      </c>
      <c r="Q269">
        <v>100</v>
      </c>
      <c r="W269">
        <v>0</v>
      </c>
      <c r="X269">
        <v>1222803544</v>
      </c>
      <c r="Y269">
        <f>(AT269*0)</f>
        <v>0</v>
      </c>
      <c r="AA269">
        <v>2340.7800000000002</v>
      </c>
      <c r="AB269">
        <v>0</v>
      </c>
      <c r="AC269">
        <v>0</v>
      </c>
      <c r="AD269">
        <v>0</v>
      </c>
      <c r="AE269">
        <v>323.76</v>
      </c>
      <c r="AF269">
        <v>0</v>
      </c>
      <c r="AG269">
        <v>0</v>
      </c>
      <c r="AH269">
        <v>0</v>
      </c>
      <c r="AI269">
        <v>7.23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0.26</v>
      </c>
      <c r="AU269" t="s">
        <v>334</v>
      </c>
      <c r="AV269">
        <v>0</v>
      </c>
      <c r="AW269">
        <v>2</v>
      </c>
      <c r="AX269">
        <v>61055710</v>
      </c>
      <c r="AY269">
        <v>1</v>
      </c>
      <c r="AZ269">
        <v>0</v>
      </c>
      <c r="BA269">
        <v>315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ROUND(Y269*Source!I231,9)</f>
        <v>0</v>
      </c>
      <c r="CY269">
        <f>AA269</f>
        <v>2340.7800000000002</v>
      </c>
      <c r="CZ269">
        <f>AE269</f>
        <v>323.76</v>
      </c>
      <c r="DA269">
        <f>AI269</f>
        <v>7.23</v>
      </c>
      <c r="DB269">
        <f>ROUND((ROUND(AT269*CZ269,2)*0),6)</f>
        <v>0</v>
      </c>
      <c r="DC269">
        <f>ROUND((ROUND(AT269*AG269,2)*0),6)</f>
        <v>0</v>
      </c>
      <c r="DD269" t="s">
        <v>3</v>
      </c>
      <c r="DE269" t="s">
        <v>3</v>
      </c>
      <c r="DF269">
        <f>ROUND(ROUND(AE269*AI269,2)*CX269,2)</f>
        <v>0</v>
      </c>
      <c r="DG269">
        <f>ROUND(ROUND(AF269,2)*CX269,2)</f>
        <v>0</v>
      </c>
      <c r="DH269">
        <f>ROUND(ROUND(AG269,2)*CX269,2)</f>
        <v>0</v>
      </c>
      <c r="DI269">
        <f t="shared" si="112"/>
        <v>0</v>
      </c>
      <c r="DJ269">
        <f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ROW(Source!A231)</f>
        <v>231</v>
      </c>
      <c r="B270">
        <v>61054198</v>
      </c>
      <c r="C270">
        <v>61055700</v>
      </c>
      <c r="D270">
        <v>60223044</v>
      </c>
      <c r="E270">
        <v>1</v>
      </c>
      <c r="F270">
        <v>1</v>
      </c>
      <c r="G270">
        <v>1079</v>
      </c>
      <c r="H270">
        <v>3</v>
      </c>
      <c r="I270" t="s">
        <v>542</v>
      </c>
      <c r="J270" t="s">
        <v>543</v>
      </c>
      <c r="K270" t="s">
        <v>544</v>
      </c>
      <c r="L270">
        <v>1301</v>
      </c>
      <c r="N270">
        <v>1003</v>
      </c>
      <c r="O270" t="s">
        <v>53</v>
      </c>
      <c r="P270" t="s">
        <v>53</v>
      </c>
      <c r="Q270">
        <v>1</v>
      </c>
      <c r="W270">
        <v>0</v>
      </c>
      <c r="X270">
        <v>-1671344812</v>
      </c>
      <c r="Y270">
        <f>(AT270*0)</f>
        <v>0</v>
      </c>
      <c r="AA270">
        <v>4.72</v>
      </c>
      <c r="AB270">
        <v>0</v>
      </c>
      <c r="AC270">
        <v>0</v>
      </c>
      <c r="AD270">
        <v>0</v>
      </c>
      <c r="AE270">
        <v>0.7</v>
      </c>
      <c r="AF270">
        <v>0</v>
      </c>
      <c r="AG270">
        <v>0</v>
      </c>
      <c r="AH270">
        <v>0</v>
      </c>
      <c r="AI270">
        <v>6.74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5</v>
      </c>
      <c r="AU270" t="s">
        <v>334</v>
      </c>
      <c r="AV270">
        <v>0</v>
      </c>
      <c r="AW270">
        <v>2</v>
      </c>
      <c r="AX270">
        <v>61055711</v>
      </c>
      <c r="AY270">
        <v>1</v>
      </c>
      <c r="AZ270">
        <v>0</v>
      </c>
      <c r="BA270">
        <v>316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ROUND(Y270*Source!I231,9)</f>
        <v>0</v>
      </c>
      <c r="CY270">
        <f>AA270</f>
        <v>4.72</v>
      </c>
      <c r="CZ270">
        <f>AE270</f>
        <v>0.7</v>
      </c>
      <c r="DA270">
        <f>AI270</f>
        <v>6.74</v>
      </c>
      <c r="DB270">
        <f>ROUND((ROUND(AT270*CZ270,2)*0),6)</f>
        <v>0</v>
      </c>
      <c r="DC270">
        <f>ROUND((ROUND(AT270*AG270,2)*0),6)</f>
        <v>0</v>
      </c>
      <c r="DD270" t="s">
        <v>3</v>
      </c>
      <c r="DE270" t="s">
        <v>3</v>
      </c>
      <c r="DF270">
        <f>ROUND(ROUND(AE270*AI270,2)*CX270,2)</f>
        <v>0</v>
      </c>
      <c r="DG270">
        <f>ROUND(ROUND(AF270,2)*CX270,2)</f>
        <v>0</v>
      </c>
      <c r="DH270">
        <f>ROUND(ROUND(AG270,2)*CX270,2)</f>
        <v>0</v>
      </c>
      <c r="DI270">
        <f t="shared" si="112"/>
        <v>0</v>
      </c>
      <c r="DJ270">
        <f>DF270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ROW(Source!A231)</f>
        <v>231</v>
      </c>
      <c r="B271">
        <v>61054198</v>
      </c>
      <c r="C271">
        <v>61055700</v>
      </c>
      <c r="D271">
        <v>60223046</v>
      </c>
      <c r="E271">
        <v>1</v>
      </c>
      <c r="F271">
        <v>1</v>
      </c>
      <c r="G271">
        <v>1079</v>
      </c>
      <c r="H271">
        <v>3</v>
      </c>
      <c r="I271" t="s">
        <v>545</v>
      </c>
      <c r="J271" t="s">
        <v>546</v>
      </c>
      <c r="K271" t="s">
        <v>547</v>
      </c>
      <c r="L271">
        <v>1356</v>
      </c>
      <c r="N271">
        <v>1010</v>
      </c>
      <c r="O271" t="s">
        <v>502</v>
      </c>
      <c r="P271" t="s">
        <v>502</v>
      </c>
      <c r="Q271">
        <v>1000</v>
      </c>
      <c r="W271">
        <v>0</v>
      </c>
      <c r="X271">
        <v>-1164809856</v>
      </c>
      <c r="Y271">
        <f>(AT271*0)</f>
        <v>0</v>
      </c>
      <c r="AA271">
        <v>212.58</v>
      </c>
      <c r="AB271">
        <v>0</v>
      </c>
      <c r="AC271">
        <v>0</v>
      </c>
      <c r="AD271">
        <v>0</v>
      </c>
      <c r="AE271">
        <v>6.44</v>
      </c>
      <c r="AF271">
        <v>0</v>
      </c>
      <c r="AG271">
        <v>0</v>
      </c>
      <c r="AH271">
        <v>0</v>
      </c>
      <c r="AI271">
        <v>33.01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0.02</v>
      </c>
      <c r="AU271" t="s">
        <v>334</v>
      </c>
      <c r="AV271">
        <v>0</v>
      </c>
      <c r="AW271">
        <v>2</v>
      </c>
      <c r="AX271">
        <v>61055712</v>
      </c>
      <c r="AY271">
        <v>1</v>
      </c>
      <c r="AZ271">
        <v>0</v>
      </c>
      <c r="BA271">
        <v>317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ROUND(Y271*Source!I231,9)</f>
        <v>0</v>
      </c>
      <c r="CY271">
        <f>AA271</f>
        <v>212.58</v>
      </c>
      <c r="CZ271">
        <f>AE271</f>
        <v>6.44</v>
      </c>
      <c r="DA271">
        <f>AI271</f>
        <v>33.01</v>
      </c>
      <c r="DB271">
        <f>ROUND((ROUND(AT271*CZ271,2)*0),6)</f>
        <v>0</v>
      </c>
      <c r="DC271">
        <f>ROUND((ROUND(AT271*AG271,2)*0),6)</f>
        <v>0</v>
      </c>
      <c r="DD271" t="s">
        <v>3</v>
      </c>
      <c r="DE271" t="s">
        <v>3</v>
      </c>
      <c r="DF271">
        <f>ROUND(ROUND(AE271*AI271,2)*CX271,2)</f>
        <v>0</v>
      </c>
      <c r="DG271">
        <f>ROUND(ROUND(AF271,2)*CX271,2)</f>
        <v>0</v>
      </c>
      <c r="DH271">
        <f>ROUND(ROUND(AG271,2)*CX271,2)</f>
        <v>0</v>
      </c>
      <c r="DI271">
        <f t="shared" si="112"/>
        <v>0</v>
      </c>
      <c r="DJ271">
        <f>DF271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ROW(Source!A232)</f>
        <v>232</v>
      </c>
      <c r="B272">
        <v>61054198</v>
      </c>
      <c r="C272">
        <v>61055714</v>
      </c>
      <c r="D272">
        <v>60134058</v>
      </c>
      <c r="E272">
        <v>1079</v>
      </c>
      <c r="F272">
        <v>1</v>
      </c>
      <c r="G272">
        <v>1079</v>
      </c>
      <c r="H272">
        <v>1</v>
      </c>
      <c r="I272" t="s">
        <v>368</v>
      </c>
      <c r="J272" t="s">
        <v>3</v>
      </c>
      <c r="K272" t="s">
        <v>369</v>
      </c>
      <c r="L272">
        <v>1191</v>
      </c>
      <c r="N272">
        <v>1013</v>
      </c>
      <c r="O272" t="s">
        <v>370</v>
      </c>
      <c r="P272" t="s">
        <v>370</v>
      </c>
      <c r="Q272">
        <v>1</v>
      </c>
      <c r="W272">
        <v>0</v>
      </c>
      <c r="X272">
        <v>476480486</v>
      </c>
      <c r="Y272">
        <f>(AT272*0.3)</f>
        <v>34.929000000000002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116.43</v>
      </c>
      <c r="AU272" t="s">
        <v>339</v>
      </c>
      <c r="AV272">
        <v>1</v>
      </c>
      <c r="AW272">
        <v>2</v>
      </c>
      <c r="AX272">
        <v>61055721</v>
      </c>
      <c r="AY272">
        <v>1</v>
      </c>
      <c r="AZ272">
        <v>0</v>
      </c>
      <c r="BA272">
        <v>319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U272">
        <f>ROUND(AT272*Source!I232*AH272*AL272,2)</f>
        <v>0</v>
      </c>
      <c r="CV272">
        <f>ROUND(Y272*Source!I232,9)</f>
        <v>12.574439999999999</v>
      </c>
      <c r="CW272">
        <v>0</v>
      </c>
      <c r="CX272">
        <f>ROUND(Y272*Source!I232,9)</f>
        <v>12.574439999999999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ROUND((ROUND(AT272*CZ272,2)*0.3),6)</f>
        <v>0</v>
      </c>
      <c r="DC272">
        <f>ROUND((ROUND(AT272*AG272,2)*0.3),6)</f>
        <v>0</v>
      </c>
      <c r="DD272" t="s">
        <v>3</v>
      </c>
      <c r="DE272" t="s">
        <v>3</v>
      </c>
      <c r="DF272">
        <f>ROUND(ROUND(AE272,2)*CX272,2)</f>
        <v>0</v>
      </c>
      <c r="DG272">
        <f>ROUND(ROUND(AF272,2)*CX272,2)</f>
        <v>0</v>
      </c>
      <c r="DH272">
        <f>ROUND(ROUND(AG272,2)*CX272,2)</f>
        <v>0</v>
      </c>
      <c r="DI272">
        <f t="shared" si="112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ROW(Source!A232)</f>
        <v>232</v>
      </c>
      <c r="B273">
        <v>61054198</v>
      </c>
      <c r="C273">
        <v>61055714</v>
      </c>
      <c r="D273">
        <v>60231385</v>
      </c>
      <c r="E273">
        <v>1</v>
      </c>
      <c r="F273">
        <v>1</v>
      </c>
      <c r="G273">
        <v>1079</v>
      </c>
      <c r="H273">
        <v>2</v>
      </c>
      <c r="I273" t="s">
        <v>393</v>
      </c>
      <c r="J273" t="s">
        <v>394</v>
      </c>
      <c r="K273" t="s">
        <v>395</v>
      </c>
      <c r="L273">
        <v>1368</v>
      </c>
      <c r="N273">
        <v>1011</v>
      </c>
      <c r="O273" t="s">
        <v>79</v>
      </c>
      <c r="P273" t="s">
        <v>79</v>
      </c>
      <c r="Q273">
        <v>1</v>
      </c>
      <c r="W273">
        <v>0</v>
      </c>
      <c r="X273">
        <v>654681671</v>
      </c>
      <c r="Y273">
        <f>(AT273*0.3)</f>
        <v>4.8000000000000001E-2</v>
      </c>
      <c r="AA273">
        <v>0</v>
      </c>
      <c r="AB273">
        <v>1451.26</v>
      </c>
      <c r="AC273">
        <v>735.58</v>
      </c>
      <c r="AD273">
        <v>0</v>
      </c>
      <c r="AE273">
        <v>0</v>
      </c>
      <c r="AF273">
        <v>83.1</v>
      </c>
      <c r="AG273">
        <v>12.62</v>
      </c>
      <c r="AH273">
        <v>0</v>
      </c>
      <c r="AI273">
        <v>1</v>
      </c>
      <c r="AJ273">
        <v>16.68</v>
      </c>
      <c r="AK273">
        <v>55.67</v>
      </c>
      <c r="AL273">
        <v>1</v>
      </c>
      <c r="AM273">
        <v>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0.16</v>
      </c>
      <c r="AU273" t="s">
        <v>339</v>
      </c>
      <c r="AV273">
        <v>0</v>
      </c>
      <c r="AW273">
        <v>2</v>
      </c>
      <c r="AX273">
        <v>61055722</v>
      </c>
      <c r="AY273">
        <v>1</v>
      </c>
      <c r="AZ273">
        <v>0</v>
      </c>
      <c r="BA273">
        <v>320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f>ROUND(Y273*Source!I232*DO273,9)</f>
        <v>0.21807360000000001</v>
      </c>
      <c r="CX273">
        <f>ROUND(Y273*Source!I232,9)</f>
        <v>1.728E-2</v>
      </c>
      <c r="CY273">
        <f>AB273</f>
        <v>1451.26</v>
      </c>
      <c r="CZ273">
        <f>AF273</f>
        <v>83.1</v>
      </c>
      <c r="DA273">
        <f>AJ273</f>
        <v>16.68</v>
      </c>
      <c r="DB273">
        <f>ROUND((ROUND(AT273*CZ273,2)*0.3),6)</f>
        <v>3.99</v>
      </c>
      <c r="DC273">
        <f>ROUND((ROUND(AT273*AG273,2)*0.3),6)</f>
        <v>0.60599999999999998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23.95</v>
      </c>
      <c r="DH273">
        <f>ROUND(ROUND(AG273*AK273,2)*CX273,2)</f>
        <v>12.14</v>
      </c>
      <c r="DI273">
        <f t="shared" si="112"/>
        <v>0</v>
      </c>
      <c r="DJ273">
        <f>DG273</f>
        <v>23.95</v>
      </c>
      <c r="DK273">
        <v>0</v>
      </c>
      <c r="DL273" t="s">
        <v>374</v>
      </c>
      <c r="DM273">
        <v>0</v>
      </c>
      <c r="DN273" t="s">
        <v>370</v>
      </c>
      <c r="DO273">
        <v>12.62</v>
      </c>
    </row>
    <row r="274" spans="1:119" x14ac:dyDescent="0.2">
      <c r="A274">
        <f>ROW(Source!A232)</f>
        <v>232</v>
      </c>
      <c r="B274">
        <v>61054198</v>
      </c>
      <c r="C274">
        <v>61055714</v>
      </c>
      <c r="D274">
        <v>60199408</v>
      </c>
      <c r="E274">
        <v>1</v>
      </c>
      <c r="F274">
        <v>1</v>
      </c>
      <c r="G274">
        <v>1079</v>
      </c>
      <c r="H274">
        <v>3</v>
      </c>
      <c r="I274" t="s">
        <v>463</v>
      </c>
      <c r="J274" t="s">
        <v>464</v>
      </c>
      <c r="K274" t="s">
        <v>465</v>
      </c>
      <c r="L274">
        <v>1346</v>
      </c>
      <c r="N274">
        <v>1009</v>
      </c>
      <c r="O274" t="s">
        <v>215</v>
      </c>
      <c r="P274" t="s">
        <v>215</v>
      </c>
      <c r="Q274">
        <v>1</v>
      </c>
      <c r="W274">
        <v>0</v>
      </c>
      <c r="X274">
        <v>-1694093061</v>
      </c>
      <c r="Y274">
        <f>(AT274*0)</f>
        <v>0</v>
      </c>
      <c r="AA274">
        <v>23.97</v>
      </c>
      <c r="AB274">
        <v>0</v>
      </c>
      <c r="AC274">
        <v>0</v>
      </c>
      <c r="AD274">
        <v>0</v>
      </c>
      <c r="AE274">
        <v>1.61</v>
      </c>
      <c r="AF274">
        <v>0</v>
      </c>
      <c r="AG274">
        <v>0</v>
      </c>
      <c r="AH274">
        <v>0</v>
      </c>
      <c r="AI274">
        <v>14.89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5</v>
      </c>
      <c r="AU274" t="s">
        <v>334</v>
      </c>
      <c r="AV274">
        <v>0</v>
      </c>
      <c r="AW274">
        <v>2</v>
      </c>
      <c r="AX274">
        <v>61055723</v>
      </c>
      <c r="AY274">
        <v>1</v>
      </c>
      <c r="AZ274">
        <v>0</v>
      </c>
      <c r="BA274">
        <v>321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ROUND(Y274*Source!I232,9)</f>
        <v>0</v>
      </c>
      <c r="CY274">
        <f>AA274</f>
        <v>23.97</v>
      </c>
      <c r="CZ274">
        <f>AE274</f>
        <v>1.61</v>
      </c>
      <c r="DA274">
        <f>AI274</f>
        <v>14.89</v>
      </c>
      <c r="DB274">
        <f>ROUND((ROUND(AT274*CZ274,2)*0),6)</f>
        <v>0</v>
      </c>
      <c r="DC274">
        <f>ROUND((ROUND(AT274*AG274,2)*0),6)</f>
        <v>0</v>
      </c>
      <c r="DD274" t="s">
        <v>3</v>
      </c>
      <c r="DE274" t="s">
        <v>3</v>
      </c>
      <c r="DF274">
        <f>ROUND(ROUND(AE274*AI274,2)*CX274,2)</f>
        <v>0</v>
      </c>
      <c r="DG274">
        <f>ROUND(ROUND(AF274,2)*CX274,2)</f>
        <v>0</v>
      </c>
      <c r="DH274">
        <f>ROUND(ROUND(AG274,2)*CX274,2)</f>
        <v>0</v>
      </c>
      <c r="DI274">
        <f t="shared" si="112"/>
        <v>0</v>
      </c>
      <c r="DJ274">
        <f>DF274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ROW(Source!A232)</f>
        <v>232</v>
      </c>
      <c r="B275">
        <v>61054198</v>
      </c>
      <c r="C275">
        <v>61055714</v>
      </c>
      <c r="D275">
        <v>60200388</v>
      </c>
      <c r="E275">
        <v>1</v>
      </c>
      <c r="F275">
        <v>1</v>
      </c>
      <c r="G275">
        <v>1079</v>
      </c>
      <c r="H275">
        <v>3</v>
      </c>
      <c r="I275" t="s">
        <v>557</v>
      </c>
      <c r="J275" t="s">
        <v>558</v>
      </c>
      <c r="K275" t="s">
        <v>559</v>
      </c>
      <c r="L275">
        <v>1327</v>
      </c>
      <c r="N275">
        <v>1005</v>
      </c>
      <c r="O275" t="s">
        <v>120</v>
      </c>
      <c r="P275" t="s">
        <v>120</v>
      </c>
      <c r="Q275">
        <v>1</v>
      </c>
      <c r="W275">
        <v>0</v>
      </c>
      <c r="X275">
        <v>-738085399</v>
      </c>
      <c r="Y275">
        <f>(AT275*0)</f>
        <v>0</v>
      </c>
      <c r="AA275">
        <v>429.1</v>
      </c>
      <c r="AB275">
        <v>0</v>
      </c>
      <c r="AC275">
        <v>0</v>
      </c>
      <c r="AD275">
        <v>0</v>
      </c>
      <c r="AE275">
        <v>127.33</v>
      </c>
      <c r="AF275">
        <v>0</v>
      </c>
      <c r="AG275">
        <v>0</v>
      </c>
      <c r="AH275">
        <v>0</v>
      </c>
      <c r="AI275">
        <v>3.37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5</v>
      </c>
      <c r="AU275" t="s">
        <v>334</v>
      </c>
      <c r="AV275">
        <v>0</v>
      </c>
      <c r="AW275">
        <v>2</v>
      </c>
      <c r="AX275">
        <v>61055724</v>
      </c>
      <c r="AY275">
        <v>1</v>
      </c>
      <c r="AZ275">
        <v>0</v>
      </c>
      <c r="BA275">
        <v>322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ROUND(Y275*Source!I232,9)</f>
        <v>0</v>
      </c>
      <c r="CY275">
        <f>AA275</f>
        <v>429.1</v>
      </c>
      <c r="CZ275">
        <f>AE275</f>
        <v>127.33</v>
      </c>
      <c r="DA275">
        <f>AI275</f>
        <v>3.37</v>
      </c>
      <c r="DB275">
        <f>ROUND((ROUND(AT275*CZ275,2)*0),6)</f>
        <v>0</v>
      </c>
      <c r="DC275">
        <f>ROUND((ROUND(AT275*AG275,2)*0),6)</f>
        <v>0</v>
      </c>
      <c r="DD275" t="s">
        <v>3</v>
      </c>
      <c r="DE275" t="s">
        <v>3</v>
      </c>
      <c r="DF275">
        <f>ROUND(ROUND(AE275*AI275,2)*CX275,2)</f>
        <v>0</v>
      </c>
      <c r="DG275">
        <f>ROUND(ROUND(AF275,2)*CX275,2)</f>
        <v>0</v>
      </c>
      <c r="DH275">
        <f>ROUND(ROUND(AG275,2)*CX275,2)</f>
        <v>0</v>
      </c>
      <c r="DI275">
        <f t="shared" si="112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ROW(Source!A232)</f>
        <v>232</v>
      </c>
      <c r="B276">
        <v>61054198</v>
      </c>
      <c r="C276">
        <v>61055714</v>
      </c>
      <c r="D276">
        <v>60201857</v>
      </c>
      <c r="E276">
        <v>1</v>
      </c>
      <c r="F276">
        <v>1</v>
      </c>
      <c r="G276">
        <v>1079</v>
      </c>
      <c r="H276">
        <v>3</v>
      </c>
      <c r="I276" t="s">
        <v>560</v>
      </c>
      <c r="J276" t="s">
        <v>561</v>
      </c>
      <c r="K276" t="s">
        <v>562</v>
      </c>
      <c r="L276">
        <v>1354</v>
      </c>
      <c r="N276">
        <v>1010</v>
      </c>
      <c r="O276" t="s">
        <v>187</v>
      </c>
      <c r="P276" t="s">
        <v>187</v>
      </c>
      <c r="Q276">
        <v>1</v>
      </c>
      <c r="W276">
        <v>0</v>
      </c>
      <c r="X276">
        <v>-63089731</v>
      </c>
      <c r="Y276">
        <f>(AT276*0)</f>
        <v>0</v>
      </c>
      <c r="AA276">
        <v>204.82</v>
      </c>
      <c r="AB276">
        <v>0</v>
      </c>
      <c r="AC276">
        <v>0</v>
      </c>
      <c r="AD276">
        <v>0</v>
      </c>
      <c r="AE276">
        <v>38</v>
      </c>
      <c r="AF276">
        <v>0</v>
      </c>
      <c r="AG276">
        <v>0</v>
      </c>
      <c r="AH276">
        <v>0</v>
      </c>
      <c r="AI276">
        <v>5.39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1.2</v>
      </c>
      <c r="AU276" t="s">
        <v>334</v>
      </c>
      <c r="AV276">
        <v>0</v>
      </c>
      <c r="AW276">
        <v>2</v>
      </c>
      <c r="AX276">
        <v>61055725</v>
      </c>
      <c r="AY276">
        <v>1</v>
      </c>
      <c r="AZ276">
        <v>0</v>
      </c>
      <c r="BA276">
        <v>323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ROUND(Y276*Source!I232,9)</f>
        <v>0</v>
      </c>
      <c r="CY276">
        <f>AA276</f>
        <v>204.82</v>
      </c>
      <c r="CZ276">
        <f>AE276</f>
        <v>38</v>
      </c>
      <c r="DA276">
        <f>AI276</f>
        <v>5.39</v>
      </c>
      <c r="DB276">
        <f>ROUND((ROUND(AT276*CZ276,2)*0),6)</f>
        <v>0</v>
      </c>
      <c r="DC276">
        <f>ROUND((ROUND(AT276*AG276,2)*0),6)</f>
        <v>0</v>
      </c>
      <c r="DD276" t="s">
        <v>3</v>
      </c>
      <c r="DE276" t="s">
        <v>3</v>
      </c>
      <c r="DF276">
        <f>ROUND(ROUND(AE276*AI276,2)*CX276,2)</f>
        <v>0</v>
      </c>
      <c r="DG276">
        <f>ROUND(ROUND(AF276,2)*CX276,2)</f>
        <v>0</v>
      </c>
      <c r="DH276">
        <f>ROUND(ROUND(AG276,2)*CX276,2)</f>
        <v>0</v>
      </c>
      <c r="DI276">
        <f t="shared" si="112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ROW(Source!A232)</f>
        <v>232</v>
      </c>
      <c r="B277">
        <v>61054198</v>
      </c>
      <c r="C277">
        <v>61055714</v>
      </c>
      <c r="D277">
        <v>60206534</v>
      </c>
      <c r="E277">
        <v>1</v>
      </c>
      <c r="F277">
        <v>1</v>
      </c>
      <c r="G277">
        <v>1079</v>
      </c>
      <c r="H277">
        <v>3</v>
      </c>
      <c r="I277" t="s">
        <v>563</v>
      </c>
      <c r="J277" t="s">
        <v>564</v>
      </c>
      <c r="K277" t="s">
        <v>565</v>
      </c>
      <c r="L277">
        <v>1296</v>
      </c>
      <c r="N277">
        <v>1002</v>
      </c>
      <c r="O277" t="s">
        <v>566</v>
      </c>
      <c r="P277" t="s">
        <v>566</v>
      </c>
      <c r="Q277">
        <v>1</v>
      </c>
      <c r="W277">
        <v>0</v>
      </c>
      <c r="X277">
        <v>244486507</v>
      </c>
      <c r="Y277">
        <f>(AT277*0)</f>
        <v>0</v>
      </c>
      <c r="AA277">
        <v>98.31</v>
      </c>
      <c r="AB277">
        <v>0</v>
      </c>
      <c r="AC277">
        <v>0</v>
      </c>
      <c r="AD277">
        <v>0</v>
      </c>
      <c r="AE277">
        <v>16.25</v>
      </c>
      <c r="AF277">
        <v>0</v>
      </c>
      <c r="AG277">
        <v>0</v>
      </c>
      <c r="AH277">
        <v>0</v>
      </c>
      <c r="AI277">
        <v>6.05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15</v>
      </c>
      <c r="AU277" t="s">
        <v>334</v>
      </c>
      <c r="AV277">
        <v>0</v>
      </c>
      <c r="AW277">
        <v>2</v>
      </c>
      <c r="AX277">
        <v>61055726</v>
      </c>
      <c r="AY277">
        <v>1</v>
      </c>
      <c r="AZ277">
        <v>0</v>
      </c>
      <c r="BA277">
        <v>324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ROUND(Y277*Source!I232,9)</f>
        <v>0</v>
      </c>
      <c r="CY277">
        <f>AA277</f>
        <v>98.31</v>
      </c>
      <c r="CZ277">
        <f>AE277</f>
        <v>16.25</v>
      </c>
      <c r="DA277">
        <f>AI277</f>
        <v>6.05</v>
      </c>
      <c r="DB277">
        <f>ROUND((ROUND(AT277*CZ277,2)*0),6)</f>
        <v>0</v>
      </c>
      <c r="DC277">
        <f>ROUND((ROUND(AT277*AG277,2)*0),6)</f>
        <v>0</v>
      </c>
      <c r="DD277" t="s">
        <v>3</v>
      </c>
      <c r="DE277" t="s">
        <v>3</v>
      </c>
      <c r="DF277">
        <f>ROUND(ROUND(AE277*AI277,2)*CX277,2)</f>
        <v>0</v>
      </c>
      <c r="DG277">
        <f>ROUND(ROUND(AF277,2)*CX277,2)</f>
        <v>0</v>
      </c>
      <c r="DH277">
        <f>ROUND(ROUND(AG277,2)*CX277,2)</f>
        <v>0</v>
      </c>
      <c r="DI277">
        <f t="shared" si="112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1A1C1-5B2B-4D42-AB6C-B8C879760328}">
  <dimension ref="A1:AR32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61054905</v>
      </c>
      <c r="C1">
        <v>61054609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368</v>
      </c>
      <c r="J1" t="s">
        <v>3</v>
      </c>
      <c r="K1" t="s">
        <v>369</v>
      </c>
      <c r="L1">
        <v>1191</v>
      </c>
      <c r="N1">
        <v>1013</v>
      </c>
      <c r="O1" t="s">
        <v>370</v>
      </c>
      <c r="P1" t="s">
        <v>370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25</v>
      </c>
      <c r="AG1">
        <v>275.56100000000004</v>
      </c>
      <c r="AH1">
        <v>2</v>
      </c>
      <c r="AI1">
        <v>61054905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61054906</v>
      </c>
      <c r="C2">
        <v>61054618</v>
      </c>
      <c r="D2">
        <v>60134058</v>
      </c>
      <c r="E2">
        <v>1079</v>
      </c>
      <c r="F2">
        <v>1</v>
      </c>
      <c r="G2">
        <v>1079</v>
      </c>
      <c r="H2">
        <v>1</v>
      </c>
      <c r="I2" t="s">
        <v>368</v>
      </c>
      <c r="J2" t="s">
        <v>3</v>
      </c>
      <c r="K2" t="s">
        <v>369</v>
      </c>
      <c r="L2">
        <v>1191</v>
      </c>
      <c r="N2">
        <v>1013</v>
      </c>
      <c r="O2" t="s">
        <v>370</v>
      </c>
      <c r="P2" t="s">
        <v>370</v>
      </c>
      <c r="Q2">
        <v>1</v>
      </c>
      <c r="X2">
        <v>0.85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35</v>
      </c>
      <c r="AG2">
        <v>0.93500000000000005</v>
      </c>
      <c r="AH2">
        <v>2</v>
      </c>
      <c r="AI2">
        <v>61054906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61054907</v>
      </c>
      <c r="C3">
        <v>61054618</v>
      </c>
      <c r="D3">
        <v>60230983</v>
      </c>
      <c r="E3">
        <v>1</v>
      </c>
      <c r="F3">
        <v>1</v>
      </c>
      <c r="G3">
        <v>1079</v>
      </c>
      <c r="H3">
        <v>2</v>
      </c>
      <c r="I3" t="s">
        <v>371</v>
      </c>
      <c r="J3" t="s">
        <v>372</v>
      </c>
      <c r="K3" t="s">
        <v>373</v>
      </c>
      <c r="L3">
        <v>1368</v>
      </c>
      <c r="N3">
        <v>1011</v>
      </c>
      <c r="O3" t="s">
        <v>79</v>
      </c>
      <c r="P3" t="s">
        <v>79</v>
      </c>
      <c r="Q3">
        <v>1</v>
      </c>
      <c r="X3">
        <v>0.2</v>
      </c>
      <c r="Y3">
        <v>0</v>
      </c>
      <c r="Z3">
        <v>34.479999999999997</v>
      </c>
      <c r="AA3">
        <v>12.62</v>
      </c>
      <c r="AB3">
        <v>0</v>
      </c>
      <c r="AC3">
        <v>0</v>
      </c>
      <c r="AD3">
        <v>1</v>
      </c>
      <c r="AE3">
        <v>0</v>
      </c>
      <c r="AF3" t="s">
        <v>35</v>
      </c>
      <c r="AG3">
        <v>0.22000000000000003</v>
      </c>
      <c r="AH3">
        <v>2</v>
      </c>
      <c r="AI3">
        <v>61054907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61054908</v>
      </c>
      <c r="C4">
        <v>61054618</v>
      </c>
      <c r="D4">
        <v>60231438</v>
      </c>
      <c r="E4">
        <v>1</v>
      </c>
      <c r="F4">
        <v>1</v>
      </c>
      <c r="G4">
        <v>1079</v>
      </c>
      <c r="H4">
        <v>2</v>
      </c>
      <c r="I4" t="s">
        <v>375</v>
      </c>
      <c r="J4" t="s">
        <v>376</v>
      </c>
      <c r="K4" t="s">
        <v>377</v>
      </c>
      <c r="L4">
        <v>1368</v>
      </c>
      <c r="N4">
        <v>1011</v>
      </c>
      <c r="O4" t="s">
        <v>79</v>
      </c>
      <c r="P4" t="s">
        <v>79</v>
      </c>
      <c r="Q4">
        <v>1</v>
      </c>
      <c r="X4">
        <v>0.4</v>
      </c>
      <c r="Y4">
        <v>0</v>
      </c>
      <c r="Z4">
        <v>0.2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35</v>
      </c>
      <c r="AG4">
        <v>0.44000000000000006</v>
      </c>
      <c r="AH4">
        <v>2</v>
      </c>
      <c r="AI4">
        <v>61054908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61054909</v>
      </c>
      <c r="C5">
        <v>61054618</v>
      </c>
      <c r="D5">
        <v>60230690</v>
      </c>
      <c r="E5">
        <v>1</v>
      </c>
      <c r="F5">
        <v>1</v>
      </c>
      <c r="G5">
        <v>1079</v>
      </c>
      <c r="H5">
        <v>2</v>
      </c>
      <c r="I5" t="s">
        <v>378</v>
      </c>
      <c r="J5" t="s">
        <v>379</v>
      </c>
      <c r="K5" t="s">
        <v>380</v>
      </c>
      <c r="L5">
        <v>1368</v>
      </c>
      <c r="N5">
        <v>1011</v>
      </c>
      <c r="O5" t="s">
        <v>79</v>
      </c>
      <c r="P5" t="s">
        <v>79</v>
      </c>
      <c r="Q5">
        <v>1</v>
      </c>
      <c r="X5">
        <v>7.0000000000000007E-2</v>
      </c>
      <c r="Y5">
        <v>0</v>
      </c>
      <c r="Z5">
        <v>153.94999999999999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35</v>
      </c>
      <c r="AG5">
        <v>7.7000000000000013E-2</v>
      </c>
      <c r="AH5">
        <v>2</v>
      </c>
      <c r="AI5">
        <v>61054909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61054910</v>
      </c>
      <c r="C6">
        <v>61054618</v>
      </c>
      <c r="D6">
        <v>60199411</v>
      </c>
      <c r="E6">
        <v>1</v>
      </c>
      <c r="F6">
        <v>1</v>
      </c>
      <c r="G6">
        <v>1079</v>
      </c>
      <c r="H6">
        <v>3</v>
      </c>
      <c r="I6" t="s">
        <v>381</v>
      </c>
      <c r="J6" t="s">
        <v>382</v>
      </c>
      <c r="K6" t="s">
        <v>383</v>
      </c>
      <c r="L6">
        <v>1339</v>
      </c>
      <c r="N6">
        <v>1007</v>
      </c>
      <c r="O6" t="s">
        <v>42</v>
      </c>
      <c r="P6" t="s">
        <v>42</v>
      </c>
      <c r="Q6">
        <v>1</v>
      </c>
      <c r="X6">
        <v>0.15</v>
      </c>
      <c r="Y6">
        <v>7.07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34</v>
      </c>
      <c r="AG6">
        <v>0.15</v>
      </c>
      <c r="AH6">
        <v>2</v>
      </c>
      <c r="AI6">
        <v>61054910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61054911</v>
      </c>
      <c r="C7">
        <v>61054618</v>
      </c>
      <c r="D7">
        <v>60165396</v>
      </c>
      <c r="E7">
        <v>1079</v>
      </c>
      <c r="F7">
        <v>1</v>
      </c>
      <c r="G7">
        <v>1079</v>
      </c>
      <c r="H7">
        <v>3</v>
      </c>
      <c r="I7" t="s">
        <v>567</v>
      </c>
      <c r="J7" t="s">
        <v>3</v>
      </c>
      <c r="K7" t="s">
        <v>568</v>
      </c>
      <c r="L7">
        <v>1339</v>
      </c>
      <c r="N7">
        <v>1007</v>
      </c>
      <c r="O7" t="s">
        <v>42</v>
      </c>
      <c r="P7" t="s">
        <v>42</v>
      </c>
      <c r="Q7">
        <v>1</v>
      </c>
      <c r="X7">
        <v>1.1499999999999999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34</v>
      </c>
      <c r="AG7">
        <v>1.1499999999999999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ROW(Source!A31)</f>
        <v>31</v>
      </c>
      <c r="B8">
        <v>61054919</v>
      </c>
      <c r="C8">
        <v>61054623</v>
      </c>
      <c r="D8">
        <v>60134058</v>
      </c>
      <c r="E8">
        <v>1079</v>
      </c>
      <c r="F8">
        <v>1</v>
      </c>
      <c r="G8">
        <v>1079</v>
      </c>
      <c r="H8">
        <v>1</v>
      </c>
      <c r="I8" t="s">
        <v>368</v>
      </c>
      <c r="J8" t="s">
        <v>3</v>
      </c>
      <c r="K8" t="s">
        <v>369</v>
      </c>
      <c r="L8">
        <v>1191</v>
      </c>
      <c r="N8">
        <v>1013</v>
      </c>
      <c r="O8" t="s">
        <v>370</v>
      </c>
      <c r="P8" t="s">
        <v>370</v>
      </c>
      <c r="Q8">
        <v>1</v>
      </c>
      <c r="X8">
        <v>147.85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1</v>
      </c>
      <c r="AF8" t="s">
        <v>35</v>
      </c>
      <c r="AG8">
        <v>162.63500000000002</v>
      </c>
      <c r="AH8">
        <v>2</v>
      </c>
      <c r="AI8">
        <v>61054919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61054920</v>
      </c>
      <c r="C9">
        <v>61054623</v>
      </c>
      <c r="D9">
        <v>60231405</v>
      </c>
      <c r="E9">
        <v>1</v>
      </c>
      <c r="F9">
        <v>1</v>
      </c>
      <c r="G9">
        <v>1079</v>
      </c>
      <c r="H9">
        <v>2</v>
      </c>
      <c r="I9" t="s">
        <v>384</v>
      </c>
      <c r="J9" t="s">
        <v>385</v>
      </c>
      <c r="K9" t="s">
        <v>386</v>
      </c>
      <c r="L9">
        <v>1368</v>
      </c>
      <c r="N9">
        <v>1011</v>
      </c>
      <c r="O9" t="s">
        <v>79</v>
      </c>
      <c r="P9" t="s">
        <v>79</v>
      </c>
      <c r="Q9">
        <v>1</v>
      </c>
      <c r="X9">
        <v>0.73</v>
      </c>
      <c r="Y9">
        <v>0</v>
      </c>
      <c r="Z9">
        <v>15.54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35</v>
      </c>
      <c r="AG9">
        <v>0.80300000000000005</v>
      </c>
      <c r="AH9">
        <v>2</v>
      </c>
      <c r="AI9">
        <v>61054920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61054921</v>
      </c>
      <c r="C10">
        <v>61054623</v>
      </c>
      <c r="D10">
        <v>60231407</v>
      </c>
      <c r="E10">
        <v>1</v>
      </c>
      <c r="F10">
        <v>1</v>
      </c>
      <c r="G10">
        <v>1079</v>
      </c>
      <c r="H10">
        <v>2</v>
      </c>
      <c r="I10" t="s">
        <v>387</v>
      </c>
      <c r="J10" t="s">
        <v>388</v>
      </c>
      <c r="K10" t="s">
        <v>389</v>
      </c>
      <c r="L10">
        <v>1368</v>
      </c>
      <c r="N10">
        <v>1011</v>
      </c>
      <c r="O10" t="s">
        <v>79</v>
      </c>
      <c r="P10" t="s">
        <v>79</v>
      </c>
      <c r="Q10">
        <v>1</v>
      </c>
      <c r="X10">
        <v>0.73</v>
      </c>
      <c r="Y10">
        <v>0</v>
      </c>
      <c r="Z10">
        <v>80.95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35</v>
      </c>
      <c r="AG10">
        <v>0.80300000000000005</v>
      </c>
      <c r="AH10">
        <v>2</v>
      </c>
      <c r="AI10">
        <v>61054921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61054922</v>
      </c>
      <c r="C11">
        <v>61054623</v>
      </c>
      <c r="D11">
        <v>60230624</v>
      </c>
      <c r="E11">
        <v>1</v>
      </c>
      <c r="F11">
        <v>1</v>
      </c>
      <c r="G11">
        <v>1079</v>
      </c>
      <c r="H11">
        <v>2</v>
      </c>
      <c r="I11" t="s">
        <v>390</v>
      </c>
      <c r="J11" t="s">
        <v>391</v>
      </c>
      <c r="K11" t="s">
        <v>392</v>
      </c>
      <c r="L11">
        <v>1368</v>
      </c>
      <c r="N11">
        <v>1011</v>
      </c>
      <c r="O11" t="s">
        <v>79</v>
      </c>
      <c r="P11" t="s">
        <v>79</v>
      </c>
      <c r="Q11">
        <v>1</v>
      </c>
      <c r="X11">
        <v>1.05</v>
      </c>
      <c r="Y11">
        <v>0</v>
      </c>
      <c r="Z11">
        <v>179.17</v>
      </c>
      <c r="AA11">
        <v>16.93</v>
      </c>
      <c r="AB11">
        <v>0</v>
      </c>
      <c r="AC11">
        <v>0</v>
      </c>
      <c r="AD11">
        <v>1</v>
      </c>
      <c r="AE11">
        <v>0</v>
      </c>
      <c r="AF11" t="s">
        <v>35</v>
      </c>
      <c r="AG11">
        <v>1.1550000000000002</v>
      </c>
      <c r="AH11">
        <v>2</v>
      </c>
      <c r="AI11">
        <v>61054922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61054923</v>
      </c>
      <c r="C12">
        <v>61054623</v>
      </c>
      <c r="D12">
        <v>60141643</v>
      </c>
      <c r="E12">
        <v>1079</v>
      </c>
      <c r="F12">
        <v>1</v>
      </c>
      <c r="G12">
        <v>1079</v>
      </c>
      <c r="H12">
        <v>3</v>
      </c>
      <c r="I12" t="s">
        <v>569</v>
      </c>
      <c r="J12" t="s">
        <v>3</v>
      </c>
      <c r="K12" t="s">
        <v>570</v>
      </c>
      <c r="L12">
        <v>1301</v>
      </c>
      <c r="N12">
        <v>1003</v>
      </c>
      <c r="O12" t="s">
        <v>53</v>
      </c>
      <c r="P12" t="s">
        <v>53</v>
      </c>
      <c r="Q12">
        <v>1</v>
      </c>
      <c r="X12">
        <v>1025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34</v>
      </c>
      <c r="AG12">
        <v>1025</v>
      </c>
      <c r="AH12">
        <v>3</v>
      </c>
      <c r="AI12">
        <v>-1</v>
      </c>
      <c r="AJ12" t="s">
        <v>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ROW(Source!A33)</f>
        <v>33</v>
      </c>
      <c r="B13">
        <v>61054928</v>
      </c>
      <c r="C13">
        <v>61054634</v>
      </c>
      <c r="D13">
        <v>60134058</v>
      </c>
      <c r="E13">
        <v>1079</v>
      </c>
      <c r="F13">
        <v>1</v>
      </c>
      <c r="G13">
        <v>1079</v>
      </c>
      <c r="H13">
        <v>1</v>
      </c>
      <c r="I13" t="s">
        <v>368</v>
      </c>
      <c r="J13" t="s">
        <v>3</v>
      </c>
      <c r="K13" t="s">
        <v>369</v>
      </c>
      <c r="L13">
        <v>1191</v>
      </c>
      <c r="N13">
        <v>1013</v>
      </c>
      <c r="O13" t="s">
        <v>370</v>
      </c>
      <c r="P13" t="s">
        <v>370</v>
      </c>
      <c r="Q13">
        <v>1</v>
      </c>
      <c r="X13">
        <v>65.2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35</v>
      </c>
      <c r="AG13">
        <v>71.720000000000013</v>
      </c>
      <c r="AH13">
        <v>2</v>
      </c>
      <c r="AI13">
        <v>61054928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ROW(Source!A33)</f>
        <v>33</v>
      </c>
      <c r="B14">
        <v>61054929</v>
      </c>
      <c r="C14">
        <v>61054634</v>
      </c>
      <c r="D14">
        <v>60231385</v>
      </c>
      <c r="E14">
        <v>1</v>
      </c>
      <c r="F14">
        <v>1</v>
      </c>
      <c r="G14">
        <v>1079</v>
      </c>
      <c r="H14">
        <v>2</v>
      </c>
      <c r="I14" t="s">
        <v>393</v>
      </c>
      <c r="J14" t="s">
        <v>394</v>
      </c>
      <c r="K14" t="s">
        <v>395</v>
      </c>
      <c r="L14">
        <v>1368</v>
      </c>
      <c r="N14">
        <v>1011</v>
      </c>
      <c r="O14" t="s">
        <v>79</v>
      </c>
      <c r="P14" t="s">
        <v>79</v>
      </c>
      <c r="Q14">
        <v>1</v>
      </c>
      <c r="X14">
        <v>1.61</v>
      </c>
      <c r="Y14">
        <v>0</v>
      </c>
      <c r="Z14">
        <v>83.1</v>
      </c>
      <c r="AA14">
        <v>12.62</v>
      </c>
      <c r="AB14">
        <v>0</v>
      </c>
      <c r="AC14">
        <v>0</v>
      </c>
      <c r="AD14">
        <v>1</v>
      </c>
      <c r="AE14">
        <v>0</v>
      </c>
      <c r="AF14" t="s">
        <v>35</v>
      </c>
      <c r="AG14">
        <v>1.7710000000000004</v>
      </c>
      <c r="AH14">
        <v>2</v>
      </c>
      <c r="AI14">
        <v>61054929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ROW(Source!A33)</f>
        <v>33</v>
      </c>
      <c r="B15">
        <v>61054930</v>
      </c>
      <c r="C15">
        <v>61054634</v>
      </c>
      <c r="D15">
        <v>60230757</v>
      </c>
      <c r="E15">
        <v>1</v>
      </c>
      <c r="F15">
        <v>1</v>
      </c>
      <c r="G15">
        <v>1079</v>
      </c>
      <c r="H15">
        <v>2</v>
      </c>
      <c r="I15" t="s">
        <v>396</v>
      </c>
      <c r="J15" t="s">
        <v>397</v>
      </c>
      <c r="K15" t="s">
        <v>398</v>
      </c>
      <c r="L15">
        <v>1368</v>
      </c>
      <c r="N15">
        <v>1011</v>
      </c>
      <c r="O15" t="s">
        <v>79</v>
      </c>
      <c r="P15" t="s">
        <v>79</v>
      </c>
      <c r="Q15">
        <v>1</v>
      </c>
      <c r="X15">
        <v>0.97</v>
      </c>
      <c r="Y15">
        <v>0</v>
      </c>
      <c r="Z15">
        <v>164.94</v>
      </c>
      <c r="AA15">
        <v>14.54</v>
      </c>
      <c r="AB15">
        <v>0</v>
      </c>
      <c r="AC15">
        <v>0</v>
      </c>
      <c r="AD15">
        <v>1</v>
      </c>
      <c r="AE15">
        <v>0</v>
      </c>
      <c r="AF15" t="s">
        <v>35</v>
      </c>
      <c r="AG15">
        <v>1.0669999999999999</v>
      </c>
      <c r="AH15">
        <v>2</v>
      </c>
      <c r="AI15">
        <v>61054930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61054931</v>
      </c>
      <c r="C16">
        <v>61054634</v>
      </c>
      <c r="D16">
        <v>60170234</v>
      </c>
      <c r="E16">
        <v>1079</v>
      </c>
      <c r="F16">
        <v>1</v>
      </c>
      <c r="G16">
        <v>1079</v>
      </c>
      <c r="H16">
        <v>3</v>
      </c>
      <c r="I16" t="s">
        <v>571</v>
      </c>
      <c r="J16" t="s">
        <v>3</v>
      </c>
      <c r="K16" t="s">
        <v>572</v>
      </c>
      <c r="L16">
        <v>1354</v>
      </c>
      <c r="N16">
        <v>1010</v>
      </c>
      <c r="O16" t="s">
        <v>187</v>
      </c>
      <c r="P16" t="s">
        <v>187</v>
      </c>
      <c r="Q16">
        <v>1</v>
      </c>
      <c r="X16">
        <v>100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34</v>
      </c>
      <c r="AG16">
        <v>100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61054935</v>
      </c>
      <c r="C17">
        <v>61054641</v>
      </c>
      <c r="D17">
        <v>60134058</v>
      </c>
      <c r="E17">
        <v>1079</v>
      </c>
      <c r="F17">
        <v>1</v>
      </c>
      <c r="G17">
        <v>1079</v>
      </c>
      <c r="H17">
        <v>1</v>
      </c>
      <c r="I17" t="s">
        <v>368</v>
      </c>
      <c r="J17" t="s">
        <v>3</v>
      </c>
      <c r="K17" t="s">
        <v>369</v>
      </c>
      <c r="L17">
        <v>1191</v>
      </c>
      <c r="N17">
        <v>1013</v>
      </c>
      <c r="O17" t="s">
        <v>370</v>
      </c>
      <c r="P17" t="s">
        <v>370</v>
      </c>
      <c r="Q17">
        <v>1</v>
      </c>
      <c r="X17">
        <v>10.7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35</v>
      </c>
      <c r="AG17">
        <v>11.77</v>
      </c>
      <c r="AH17">
        <v>2</v>
      </c>
      <c r="AI17">
        <v>61054935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61054936</v>
      </c>
      <c r="C18">
        <v>61054641</v>
      </c>
      <c r="D18">
        <v>60231385</v>
      </c>
      <c r="E18">
        <v>1</v>
      </c>
      <c r="F18">
        <v>1</v>
      </c>
      <c r="G18">
        <v>1079</v>
      </c>
      <c r="H18">
        <v>2</v>
      </c>
      <c r="I18" t="s">
        <v>393</v>
      </c>
      <c r="J18" t="s">
        <v>394</v>
      </c>
      <c r="K18" t="s">
        <v>395</v>
      </c>
      <c r="L18">
        <v>1368</v>
      </c>
      <c r="N18">
        <v>1011</v>
      </c>
      <c r="O18" t="s">
        <v>79</v>
      </c>
      <c r="P18" t="s">
        <v>79</v>
      </c>
      <c r="Q18">
        <v>1</v>
      </c>
      <c r="X18">
        <v>1.0900000000000001</v>
      </c>
      <c r="Y18">
        <v>0</v>
      </c>
      <c r="Z18">
        <v>83.1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35</v>
      </c>
      <c r="AG18">
        <v>1.1990000000000003</v>
      </c>
      <c r="AH18">
        <v>2</v>
      </c>
      <c r="AI18">
        <v>61054936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61054937</v>
      </c>
      <c r="C19">
        <v>61054641</v>
      </c>
      <c r="D19">
        <v>60166731</v>
      </c>
      <c r="E19">
        <v>1079</v>
      </c>
      <c r="F19">
        <v>1</v>
      </c>
      <c r="G19">
        <v>1079</v>
      </c>
      <c r="H19">
        <v>3</v>
      </c>
      <c r="I19" t="s">
        <v>573</v>
      </c>
      <c r="J19" t="s">
        <v>3</v>
      </c>
      <c r="K19" t="s">
        <v>574</v>
      </c>
      <c r="L19">
        <v>1339</v>
      </c>
      <c r="N19">
        <v>1007</v>
      </c>
      <c r="O19" t="s">
        <v>42</v>
      </c>
      <c r="P19" t="s">
        <v>42</v>
      </c>
      <c r="Q19">
        <v>1</v>
      </c>
      <c r="X19">
        <v>0.25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34</v>
      </c>
      <c r="AG19">
        <v>0.25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61054938</v>
      </c>
      <c r="C20">
        <v>61054641</v>
      </c>
      <c r="D20">
        <v>60170314</v>
      </c>
      <c r="E20">
        <v>1079</v>
      </c>
      <c r="F20">
        <v>1</v>
      </c>
      <c r="G20">
        <v>1079</v>
      </c>
      <c r="H20">
        <v>3</v>
      </c>
      <c r="I20" t="s">
        <v>575</v>
      </c>
      <c r="J20" t="s">
        <v>3</v>
      </c>
      <c r="K20" t="s">
        <v>576</v>
      </c>
      <c r="L20">
        <v>1354</v>
      </c>
      <c r="N20">
        <v>1010</v>
      </c>
      <c r="O20" t="s">
        <v>187</v>
      </c>
      <c r="P20" t="s">
        <v>187</v>
      </c>
      <c r="Q20">
        <v>1</v>
      </c>
      <c r="X20">
        <v>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34</v>
      </c>
      <c r="AG20">
        <v>2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61055516</v>
      </c>
      <c r="C21">
        <v>61055515</v>
      </c>
      <c r="D21">
        <v>60134056</v>
      </c>
      <c r="E21">
        <v>1079</v>
      </c>
      <c r="F21">
        <v>1</v>
      </c>
      <c r="G21">
        <v>1079</v>
      </c>
      <c r="H21">
        <v>1</v>
      </c>
      <c r="I21" t="s">
        <v>374</v>
      </c>
      <c r="J21" t="s">
        <v>3</v>
      </c>
      <c r="K21" t="s">
        <v>165</v>
      </c>
      <c r="L21">
        <v>1191</v>
      </c>
      <c r="N21">
        <v>1013</v>
      </c>
      <c r="O21" t="s">
        <v>370</v>
      </c>
      <c r="P21" t="s">
        <v>370</v>
      </c>
      <c r="Q21">
        <v>1</v>
      </c>
      <c r="X21">
        <v>18.62</v>
      </c>
      <c r="Y21">
        <v>0</v>
      </c>
      <c r="Z21">
        <v>0</v>
      </c>
      <c r="AA21">
        <v>0</v>
      </c>
      <c r="AB21">
        <v>1</v>
      </c>
      <c r="AC21">
        <v>0</v>
      </c>
      <c r="AD21">
        <v>1</v>
      </c>
      <c r="AE21">
        <v>2</v>
      </c>
      <c r="AF21" t="s">
        <v>3</v>
      </c>
      <c r="AG21">
        <v>18.62</v>
      </c>
      <c r="AH21">
        <v>2</v>
      </c>
      <c r="AI21">
        <v>61055516</v>
      </c>
      <c r="AJ21">
        <v>18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61054941</v>
      </c>
      <c r="C22">
        <v>61054677</v>
      </c>
      <c r="D22">
        <v>60134058</v>
      </c>
      <c r="E22">
        <v>1079</v>
      </c>
      <c r="F22">
        <v>1</v>
      </c>
      <c r="G22">
        <v>1079</v>
      </c>
      <c r="H22">
        <v>1</v>
      </c>
      <c r="I22" t="s">
        <v>368</v>
      </c>
      <c r="J22" t="s">
        <v>3</v>
      </c>
      <c r="K22" t="s">
        <v>369</v>
      </c>
      <c r="L22">
        <v>1191</v>
      </c>
      <c r="N22">
        <v>1013</v>
      </c>
      <c r="O22" t="s">
        <v>370</v>
      </c>
      <c r="P22" t="s">
        <v>370</v>
      </c>
      <c r="Q22">
        <v>1</v>
      </c>
      <c r="X22">
        <v>33.1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35</v>
      </c>
      <c r="AG22">
        <v>36.410000000000004</v>
      </c>
      <c r="AH22">
        <v>2</v>
      </c>
      <c r="AI22">
        <v>61054941</v>
      </c>
      <c r="AJ22">
        <v>19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61054942</v>
      </c>
      <c r="C23">
        <v>61054677</v>
      </c>
      <c r="D23">
        <v>60231478</v>
      </c>
      <c r="E23">
        <v>1</v>
      </c>
      <c r="F23">
        <v>1</v>
      </c>
      <c r="G23">
        <v>1079</v>
      </c>
      <c r="H23">
        <v>2</v>
      </c>
      <c r="I23" t="s">
        <v>399</v>
      </c>
      <c r="J23" t="s">
        <v>400</v>
      </c>
      <c r="K23" t="s">
        <v>401</v>
      </c>
      <c r="L23">
        <v>1368</v>
      </c>
      <c r="N23">
        <v>1011</v>
      </c>
      <c r="O23" t="s">
        <v>79</v>
      </c>
      <c r="P23" t="s">
        <v>79</v>
      </c>
      <c r="Q23">
        <v>1</v>
      </c>
      <c r="X23">
        <v>4.05</v>
      </c>
      <c r="Y23">
        <v>0</v>
      </c>
      <c r="Z23">
        <v>0.47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35</v>
      </c>
      <c r="AG23">
        <v>4.4550000000000001</v>
      </c>
      <c r="AH23">
        <v>2</v>
      </c>
      <c r="AI23">
        <v>61054942</v>
      </c>
      <c r="AJ23">
        <v>20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ROW(Source!A37)</f>
        <v>37</v>
      </c>
      <c r="B24">
        <v>61054943</v>
      </c>
      <c r="C24">
        <v>61054677</v>
      </c>
      <c r="D24">
        <v>60201248</v>
      </c>
      <c r="E24">
        <v>1</v>
      </c>
      <c r="F24">
        <v>1</v>
      </c>
      <c r="G24">
        <v>1079</v>
      </c>
      <c r="H24">
        <v>3</v>
      </c>
      <c r="I24" t="s">
        <v>402</v>
      </c>
      <c r="J24" t="s">
        <v>403</v>
      </c>
      <c r="K24" t="s">
        <v>404</v>
      </c>
      <c r="L24">
        <v>1346</v>
      </c>
      <c r="N24">
        <v>1009</v>
      </c>
      <c r="O24" t="s">
        <v>215</v>
      </c>
      <c r="P24" t="s">
        <v>215</v>
      </c>
      <c r="Q24">
        <v>1</v>
      </c>
      <c r="X24">
        <v>6</v>
      </c>
      <c r="Y24">
        <v>20.62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34</v>
      </c>
      <c r="AG24">
        <v>6</v>
      </c>
      <c r="AH24">
        <v>2</v>
      </c>
      <c r="AI24">
        <v>61054943</v>
      </c>
      <c r="AJ24">
        <v>21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ROW(Source!A37)</f>
        <v>37</v>
      </c>
      <c r="B25">
        <v>61054944</v>
      </c>
      <c r="C25">
        <v>61054677</v>
      </c>
      <c r="D25">
        <v>60162227</v>
      </c>
      <c r="E25">
        <v>1079</v>
      </c>
      <c r="F25">
        <v>1</v>
      </c>
      <c r="G25">
        <v>1079</v>
      </c>
      <c r="H25">
        <v>3</v>
      </c>
      <c r="I25" t="s">
        <v>577</v>
      </c>
      <c r="J25" t="s">
        <v>3</v>
      </c>
      <c r="K25" t="s">
        <v>578</v>
      </c>
      <c r="L25">
        <v>1301</v>
      </c>
      <c r="N25">
        <v>1003</v>
      </c>
      <c r="O25" t="s">
        <v>53</v>
      </c>
      <c r="P25" t="s">
        <v>53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34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ROW(Source!A38)</f>
        <v>38</v>
      </c>
      <c r="B26">
        <v>61054946</v>
      </c>
      <c r="C26">
        <v>61054680</v>
      </c>
      <c r="D26">
        <v>60134058</v>
      </c>
      <c r="E26">
        <v>1079</v>
      </c>
      <c r="F26">
        <v>1</v>
      </c>
      <c r="G26">
        <v>1079</v>
      </c>
      <c r="H26">
        <v>1</v>
      </c>
      <c r="I26" t="s">
        <v>368</v>
      </c>
      <c r="J26" t="s">
        <v>3</v>
      </c>
      <c r="K26" t="s">
        <v>369</v>
      </c>
      <c r="L26">
        <v>1191</v>
      </c>
      <c r="N26">
        <v>1013</v>
      </c>
      <c r="O26" t="s">
        <v>370</v>
      </c>
      <c r="P26" t="s">
        <v>370</v>
      </c>
      <c r="Q26">
        <v>1</v>
      </c>
      <c r="X26">
        <v>97.2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35</v>
      </c>
      <c r="AG26">
        <v>106.92000000000002</v>
      </c>
      <c r="AH26">
        <v>2</v>
      </c>
      <c r="AI26">
        <v>61054946</v>
      </c>
      <c r="AJ26">
        <v>22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ROW(Source!A38)</f>
        <v>38</v>
      </c>
      <c r="B27">
        <v>61054947</v>
      </c>
      <c r="C27">
        <v>61054680</v>
      </c>
      <c r="D27">
        <v>60231385</v>
      </c>
      <c r="E27">
        <v>1</v>
      </c>
      <c r="F27">
        <v>1</v>
      </c>
      <c r="G27">
        <v>1079</v>
      </c>
      <c r="H27">
        <v>2</v>
      </c>
      <c r="I27" t="s">
        <v>393</v>
      </c>
      <c r="J27" t="s">
        <v>394</v>
      </c>
      <c r="K27" t="s">
        <v>395</v>
      </c>
      <c r="L27">
        <v>1368</v>
      </c>
      <c r="N27">
        <v>1011</v>
      </c>
      <c r="O27" t="s">
        <v>79</v>
      </c>
      <c r="P27" t="s">
        <v>79</v>
      </c>
      <c r="Q27">
        <v>1</v>
      </c>
      <c r="X27">
        <v>7.0000000000000007E-2</v>
      </c>
      <c r="Y27">
        <v>0</v>
      </c>
      <c r="Z27">
        <v>83.1</v>
      </c>
      <c r="AA27">
        <v>12.62</v>
      </c>
      <c r="AB27">
        <v>0</v>
      </c>
      <c r="AC27">
        <v>0</v>
      </c>
      <c r="AD27">
        <v>1</v>
      </c>
      <c r="AE27">
        <v>0</v>
      </c>
      <c r="AF27" t="s">
        <v>35</v>
      </c>
      <c r="AG27">
        <v>7.7000000000000013E-2</v>
      </c>
      <c r="AH27">
        <v>2</v>
      </c>
      <c r="AI27">
        <v>61054947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ROW(Source!A38)</f>
        <v>38</v>
      </c>
      <c r="B28">
        <v>61054948</v>
      </c>
      <c r="C28">
        <v>61054680</v>
      </c>
      <c r="D28">
        <v>60129205</v>
      </c>
      <c r="E28">
        <v>1079</v>
      </c>
      <c r="F28">
        <v>1</v>
      </c>
      <c r="G28">
        <v>1079</v>
      </c>
      <c r="H28">
        <v>3</v>
      </c>
      <c r="I28" t="s">
        <v>579</v>
      </c>
      <c r="J28" t="s">
        <v>3</v>
      </c>
      <c r="K28" t="s">
        <v>580</v>
      </c>
      <c r="L28">
        <v>1348</v>
      </c>
      <c r="N28">
        <v>1009</v>
      </c>
      <c r="O28" t="s">
        <v>237</v>
      </c>
      <c r="P28" t="s">
        <v>237</v>
      </c>
      <c r="Q28">
        <v>1000</v>
      </c>
      <c r="X28">
        <v>0.56999999999999995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34</v>
      </c>
      <c r="AG28">
        <v>0.56999999999999995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ROW(Source!A38)</f>
        <v>38</v>
      </c>
      <c r="B29">
        <v>61054949</v>
      </c>
      <c r="C29">
        <v>61054680</v>
      </c>
      <c r="D29">
        <v>60199423</v>
      </c>
      <c r="E29">
        <v>1</v>
      </c>
      <c r="F29">
        <v>1</v>
      </c>
      <c r="G29">
        <v>1079</v>
      </c>
      <c r="H29">
        <v>3</v>
      </c>
      <c r="I29" t="s">
        <v>405</v>
      </c>
      <c r="J29" t="s">
        <v>406</v>
      </c>
      <c r="K29" t="s">
        <v>407</v>
      </c>
      <c r="L29">
        <v>1348</v>
      </c>
      <c r="N29">
        <v>1009</v>
      </c>
      <c r="O29" t="s">
        <v>237</v>
      </c>
      <c r="P29" t="s">
        <v>237</v>
      </c>
      <c r="Q29">
        <v>1000</v>
      </c>
      <c r="X29">
        <v>4.0000000000000001E-3</v>
      </c>
      <c r="Y29">
        <v>6512.79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34</v>
      </c>
      <c r="AG29">
        <v>4.0000000000000001E-3</v>
      </c>
      <c r="AH29">
        <v>2</v>
      </c>
      <c r="AI29">
        <v>61054949</v>
      </c>
      <c r="AJ29">
        <v>24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ROW(Source!A38)</f>
        <v>38</v>
      </c>
      <c r="B30">
        <v>61054950</v>
      </c>
      <c r="C30">
        <v>61054680</v>
      </c>
      <c r="D30">
        <v>60199980</v>
      </c>
      <c r="E30">
        <v>1</v>
      </c>
      <c r="F30">
        <v>1</v>
      </c>
      <c r="G30">
        <v>1079</v>
      </c>
      <c r="H30">
        <v>3</v>
      </c>
      <c r="I30" t="s">
        <v>408</v>
      </c>
      <c r="J30" t="s">
        <v>409</v>
      </c>
      <c r="K30" t="s">
        <v>410</v>
      </c>
      <c r="L30">
        <v>1348</v>
      </c>
      <c r="N30">
        <v>1009</v>
      </c>
      <c r="O30" t="s">
        <v>237</v>
      </c>
      <c r="P30" t="s">
        <v>237</v>
      </c>
      <c r="Q30">
        <v>1000</v>
      </c>
      <c r="X30">
        <v>1.2E-2</v>
      </c>
      <c r="Y30">
        <v>8550.4500000000007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34</v>
      </c>
      <c r="AG30">
        <v>1.2E-2</v>
      </c>
      <c r="AH30">
        <v>2</v>
      </c>
      <c r="AI30">
        <v>61054950</v>
      </c>
      <c r="AJ30">
        <v>25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ROW(Source!A39)</f>
        <v>39</v>
      </c>
      <c r="B31">
        <v>61054953</v>
      </c>
      <c r="C31">
        <v>61054952</v>
      </c>
      <c r="D31">
        <v>60134058</v>
      </c>
      <c r="E31">
        <v>1079</v>
      </c>
      <c r="F31">
        <v>1</v>
      </c>
      <c r="G31">
        <v>1079</v>
      </c>
      <c r="H31">
        <v>1</v>
      </c>
      <c r="I31" t="s">
        <v>368</v>
      </c>
      <c r="J31" t="s">
        <v>3</v>
      </c>
      <c r="K31" t="s">
        <v>369</v>
      </c>
      <c r="L31">
        <v>1191</v>
      </c>
      <c r="N31">
        <v>1013</v>
      </c>
      <c r="O31" t="s">
        <v>370</v>
      </c>
      <c r="P31" t="s">
        <v>370</v>
      </c>
      <c r="Q31">
        <v>1</v>
      </c>
      <c r="X31">
        <v>28.9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35</v>
      </c>
      <c r="AG31">
        <v>31.790000000000003</v>
      </c>
      <c r="AH31">
        <v>2</v>
      </c>
      <c r="AI31">
        <v>61054953</v>
      </c>
      <c r="AJ31">
        <v>26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ROW(Source!A39)</f>
        <v>39</v>
      </c>
      <c r="B32">
        <v>61054954</v>
      </c>
      <c r="C32">
        <v>61054952</v>
      </c>
      <c r="D32">
        <v>60231088</v>
      </c>
      <c r="E32">
        <v>1</v>
      </c>
      <c r="F32">
        <v>1</v>
      </c>
      <c r="G32">
        <v>1079</v>
      </c>
      <c r="H32">
        <v>2</v>
      </c>
      <c r="I32" t="s">
        <v>411</v>
      </c>
      <c r="J32" t="s">
        <v>412</v>
      </c>
      <c r="K32" t="s">
        <v>413</v>
      </c>
      <c r="L32">
        <v>1368</v>
      </c>
      <c r="N32">
        <v>1011</v>
      </c>
      <c r="O32" t="s">
        <v>79</v>
      </c>
      <c r="P32" t="s">
        <v>79</v>
      </c>
      <c r="Q32">
        <v>1</v>
      </c>
      <c r="X32">
        <v>1.68</v>
      </c>
      <c r="Y32">
        <v>0</v>
      </c>
      <c r="Z32">
        <v>0.28000000000000003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35</v>
      </c>
      <c r="AG32">
        <v>1.8480000000000001</v>
      </c>
      <c r="AH32">
        <v>2</v>
      </c>
      <c r="AI32">
        <v>61054954</v>
      </c>
      <c r="AJ32">
        <v>27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ROW(Source!A39)</f>
        <v>39</v>
      </c>
      <c r="B33">
        <v>61054955</v>
      </c>
      <c r="C33">
        <v>61054952</v>
      </c>
      <c r="D33">
        <v>60231090</v>
      </c>
      <c r="E33">
        <v>1</v>
      </c>
      <c r="F33">
        <v>1</v>
      </c>
      <c r="G33">
        <v>1079</v>
      </c>
      <c r="H33">
        <v>2</v>
      </c>
      <c r="I33" t="s">
        <v>414</v>
      </c>
      <c r="J33" t="s">
        <v>415</v>
      </c>
      <c r="K33" t="s">
        <v>416</v>
      </c>
      <c r="L33">
        <v>1368</v>
      </c>
      <c r="N33">
        <v>1011</v>
      </c>
      <c r="O33" t="s">
        <v>79</v>
      </c>
      <c r="P33" t="s">
        <v>79</v>
      </c>
      <c r="Q33">
        <v>1</v>
      </c>
      <c r="X33">
        <v>0.39</v>
      </c>
      <c r="Y33">
        <v>0</v>
      </c>
      <c r="Z33">
        <v>1.29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35</v>
      </c>
      <c r="AG33">
        <v>0.42900000000000005</v>
      </c>
      <c r="AH33">
        <v>2</v>
      </c>
      <c r="AI33">
        <v>61054955</v>
      </c>
      <c r="AJ33">
        <v>28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ROW(Source!A39)</f>
        <v>39</v>
      </c>
      <c r="B34">
        <v>61054956</v>
      </c>
      <c r="C34">
        <v>61054952</v>
      </c>
      <c r="D34">
        <v>60231385</v>
      </c>
      <c r="E34">
        <v>1</v>
      </c>
      <c r="F34">
        <v>1</v>
      </c>
      <c r="G34">
        <v>1079</v>
      </c>
      <c r="H34">
        <v>2</v>
      </c>
      <c r="I34" t="s">
        <v>393</v>
      </c>
      <c r="J34" t="s">
        <v>394</v>
      </c>
      <c r="K34" t="s">
        <v>395</v>
      </c>
      <c r="L34">
        <v>1368</v>
      </c>
      <c r="N34">
        <v>1011</v>
      </c>
      <c r="O34" t="s">
        <v>79</v>
      </c>
      <c r="P34" t="s">
        <v>79</v>
      </c>
      <c r="Q34">
        <v>1</v>
      </c>
      <c r="X34">
        <v>0.19</v>
      </c>
      <c r="Y34">
        <v>0</v>
      </c>
      <c r="Z34">
        <v>83.1</v>
      </c>
      <c r="AA34">
        <v>12.62</v>
      </c>
      <c r="AB34">
        <v>0</v>
      </c>
      <c r="AC34">
        <v>0</v>
      </c>
      <c r="AD34">
        <v>1</v>
      </c>
      <c r="AE34">
        <v>0</v>
      </c>
      <c r="AF34" t="s">
        <v>35</v>
      </c>
      <c r="AG34">
        <v>0.20900000000000002</v>
      </c>
      <c r="AH34">
        <v>2</v>
      </c>
      <c r="AI34">
        <v>61054956</v>
      </c>
      <c r="AJ34">
        <v>29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ROW(Source!A39)</f>
        <v>39</v>
      </c>
      <c r="B35">
        <v>61054958</v>
      </c>
      <c r="C35">
        <v>61054952</v>
      </c>
      <c r="D35">
        <v>60231452</v>
      </c>
      <c r="E35">
        <v>1</v>
      </c>
      <c r="F35">
        <v>1</v>
      </c>
      <c r="G35">
        <v>1079</v>
      </c>
      <c r="H35">
        <v>2</v>
      </c>
      <c r="I35" t="s">
        <v>417</v>
      </c>
      <c r="J35" t="s">
        <v>418</v>
      </c>
      <c r="K35" t="s">
        <v>419</v>
      </c>
      <c r="L35">
        <v>1368</v>
      </c>
      <c r="N35">
        <v>1011</v>
      </c>
      <c r="O35" t="s">
        <v>79</v>
      </c>
      <c r="P35" t="s">
        <v>79</v>
      </c>
      <c r="Q35">
        <v>1</v>
      </c>
      <c r="X35">
        <v>0.28999999999999998</v>
      </c>
      <c r="Y35">
        <v>0</v>
      </c>
      <c r="Z35">
        <v>0.42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35</v>
      </c>
      <c r="AG35">
        <v>0.31900000000000001</v>
      </c>
      <c r="AH35">
        <v>2</v>
      </c>
      <c r="AI35">
        <v>61054958</v>
      </c>
      <c r="AJ35">
        <v>30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ROW(Source!A39)</f>
        <v>39</v>
      </c>
      <c r="B36">
        <v>61054959</v>
      </c>
      <c r="C36">
        <v>61054952</v>
      </c>
      <c r="D36">
        <v>60231472</v>
      </c>
      <c r="E36">
        <v>1</v>
      </c>
      <c r="F36">
        <v>1</v>
      </c>
      <c r="G36">
        <v>1079</v>
      </c>
      <c r="H36">
        <v>2</v>
      </c>
      <c r="I36" t="s">
        <v>420</v>
      </c>
      <c r="J36" t="s">
        <v>421</v>
      </c>
      <c r="K36" t="s">
        <v>422</v>
      </c>
      <c r="L36">
        <v>1368</v>
      </c>
      <c r="N36">
        <v>1011</v>
      </c>
      <c r="O36" t="s">
        <v>79</v>
      </c>
      <c r="P36" t="s">
        <v>79</v>
      </c>
      <c r="Q36">
        <v>1</v>
      </c>
      <c r="X36">
        <v>8.59</v>
      </c>
      <c r="Y36">
        <v>0</v>
      </c>
      <c r="Z36">
        <v>2.58</v>
      </c>
      <c r="AA36">
        <v>0.04</v>
      </c>
      <c r="AB36">
        <v>0</v>
      </c>
      <c r="AC36">
        <v>0</v>
      </c>
      <c r="AD36">
        <v>1</v>
      </c>
      <c r="AE36">
        <v>0</v>
      </c>
      <c r="AF36" t="s">
        <v>35</v>
      </c>
      <c r="AG36">
        <v>9.4489999999999998</v>
      </c>
      <c r="AH36">
        <v>2</v>
      </c>
      <c r="AI36">
        <v>61054959</v>
      </c>
      <c r="AJ36">
        <v>31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ROW(Source!A39)</f>
        <v>39</v>
      </c>
      <c r="B37">
        <v>61054957</v>
      </c>
      <c r="C37">
        <v>61054952</v>
      </c>
      <c r="D37">
        <v>60230624</v>
      </c>
      <c r="E37">
        <v>1</v>
      </c>
      <c r="F37">
        <v>1</v>
      </c>
      <c r="G37">
        <v>1079</v>
      </c>
      <c r="H37">
        <v>2</v>
      </c>
      <c r="I37" t="s">
        <v>390</v>
      </c>
      <c r="J37" t="s">
        <v>391</v>
      </c>
      <c r="K37" t="s">
        <v>392</v>
      </c>
      <c r="L37">
        <v>1368</v>
      </c>
      <c r="N37">
        <v>1011</v>
      </c>
      <c r="O37" t="s">
        <v>79</v>
      </c>
      <c r="P37" t="s">
        <v>79</v>
      </c>
      <c r="Q37">
        <v>1</v>
      </c>
      <c r="X37">
        <v>0.12</v>
      </c>
      <c r="Y37">
        <v>0</v>
      </c>
      <c r="Z37">
        <v>179.17</v>
      </c>
      <c r="AA37">
        <v>16.93</v>
      </c>
      <c r="AB37">
        <v>0</v>
      </c>
      <c r="AC37">
        <v>0</v>
      </c>
      <c r="AD37">
        <v>1</v>
      </c>
      <c r="AE37">
        <v>0</v>
      </c>
      <c r="AF37" t="s">
        <v>35</v>
      </c>
      <c r="AG37">
        <v>0.13200000000000001</v>
      </c>
      <c r="AH37">
        <v>2</v>
      </c>
      <c r="AI37">
        <v>61054957</v>
      </c>
      <c r="AJ37">
        <v>32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ROW(Source!A39)</f>
        <v>39</v>
      </c>
      <c r="B38">
        <v>61054960</v>
      </c>
      <c r="C38">
        <v>61054952</v>
      </c>
      <c r="D38">
        <v>60230717</v>
      </c>
      <c r="E38">
        <v>1</v>
      </c>
      <c r="F38">
        <v>1</v>
      </c>
      <c r="G38">
        <v>1079</v>
      </c>
      <c r="H38">
        <v>2</v>
      </c>
      <c r="I38" t="s">
        <v>423</v>
      </c>
      <c r="J38" t="s">
        <v>424</v>
      </c>
      <c r="K38" t="s">
        <v>425</v>
      </c>
      <c r="L38">
        <v>1368</v>
      </c>
      <c r="N38">
        <v>1011</v>
      </c>
      <c r="O38" t="s">
        <v>79</v>
      </c>
      <c r="P38" t="s">
        <v>79</v>
      </c>
      <c r="Q38">
        <v>1</v>
      </c>
      <c r="X38">
        <v>0.86</v>
      </c>
      <c r="Y38">
        <v>0</v>
      </c>
      <c r="Z38">
        <v>0.73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35</v>
      </c>
      <c r="AG38">
        <v>0.94600000000000006</v>
      </c>
      <c r="AH38">
        <v>2</v>
      </c>
      <c r="AI38">
        <v>61054960</v>
      </c>
      <c r="AJ38">
        <v>33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ROW(Source!A39)</f>
        <v>39</v>
      </c>
      <c r="B39">
        <v>61054961</v>
      </c>
      <c r="C39">
        <v>61054952</v>
      </c>
      <c r="D39">
        <v>60199423</v>
      </c>
      <c r="E39">
        <v>1</v>
      </c>
      <c r="F39">
        <v>1</v>
      </c>
      <c r="G39">
        <v>1079</v>
      </c>
      <c r="H39">
        <v>3</v>
      </c>
      <c r="I39" t="s">
        <v>405</v>
      </c>
      <c r="J39" t="s">
        <v>406</v>
      </c>
      <c r="K39" t="s">
        <v>407</v>
      </c>
      <c r="L39">
        <v>1348</v>
      </c>
      <c r="N39">
        <v>1009</v>
      </c>
      <c r="O39" t="s">
        <v>237</v>
      </c>
      <c r="P39" t="s">
        <v>237</v>
      </c>
      <c r="Q39">
        <v>1000</v>
      </c>
      <c r="X39">
        <v>1.0000000000000001E-5</v>
      </c>
      <c r="Y39">
        <v>6512.79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34</v>
      </c>
      <c r="AG39">
        <v>1.0000000000000001E-5</v>
      </c>
      <c r="AH39">
        <v>2</v>
      </c>
      <c r="AI39">
        <v>61054961</v>
      </c>
      <c r="AJ39">
        <v>34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ROW(Source!A39)</f>
        <v>39</v>
      </c>
      <c r="B40">
        <v>61054962</v>
      </c>
      <c r="C40">
        <v>61054952</v>
      </c>
      <c r="D40">
        <v>60200475</v>
      </c>
      <c r="E40">
        <v>1</v>
      </c>
      <c r="F40">
        <v>1</v>
      </c>
      <c r="G40">
        <v>1079</v>
      </c>
      <c r="H40">
        <v>3</v>
      </c>
      <c r="I40" t="s">
        <v>426</v>
      </c>
      <c r="J40" t="s">
        <v>427</v>
      </c>
      <c r="K40" t="s">
        <v>428</v>
      </c>
      <c r="L40">
        <v>1348</v>
      </c>
      <c r="N40">
        <v>1009</v>
      </c>
      <c r="O40" t="s">
        <v>237</v>
      </c>
      <c r="P40" t="s">
        <v>237</v>
      </c>
      <c r="Q40">
        <v>1000</v>
      </c>
      <c r="X40">
        <v>4.0000000000000001E-3</v>
      </c>
      <c r="Y40">
        <v>7185.82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34</v>
      </c>
      <c r="AG40">
        <v>4.0000000000000001E-3</v>
      </c>
      <c r="AH40">
        <v>2</v>
      </c>
      <c r="AI40">
        <v>61054962</v>
      </c>
      <c r="AJ40">
        <v>35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ROW(Source!A39)</f>
        <v>39</v>
      </c>
      <c r="B41">
        <v>61054963</v>
      </c>
      <c r="C41">
        <v>61054952</v>
      </c>
      <c r="D41">
        <v>60200505</v>
      </c>
      <c r="E41">
        <v>1</v>
      </c>
      <c r="F41">
        <v>1</v>
      </c>
      <c r="G41">
        <v>1079</v>
      </c>
      <c r="H41">
        <v>3</v>
      </c>
      <c r="I41" t="s">
        <v>429</v>
      </c>
      <c r="J41" t="s">
        <v>430</v>
      </c>
      <c r="K41" t="s">
        <v>431</v>
      </c>
      <c r="L41">
        <v>1354</v>
      </c>
      <c r="N41">
        <v>1010</v>
      </c>
      <c r="O41" t="s">
        <v>187</v>
      </c>
      <c r="P41" t="s">
        <v>187</v>
      </c>
      <c r="Q41">
        <v>1</v>
      </c>
      <c r="X41">
        <v>0.12</v>
      </c>
      <c r="Y41">
        <v>13.76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34</v>
      </c>
      <c r="AG41">
        <v>0.12</v>
      </c>
      <c r="AH41">
        <v>2</v>
      </c>
      <c r="AI41">
        <v>61054963</v>
      </c>
      <c r="AJ41">
        <v>36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ROW(Source!A39)</f>
        <v>39</v>
      </c>
      <c r="B42">
        <v>61054964</v>
      </c>
      <c r="C42">
        <v>61054952</v>
      </c>
      <c r="D42">
        <v>60199454</v>
      </c>
      <c r="E42">
        <v>1</v>
      </c>
      <c r="F42">
        <v>1</v>
      </c>
      <c r="G42">
        <v>1079</v>
      </c>
      <c r="H42">
        <v>3</v>
      </c>
      <c r="I42" t="s">
        <v>432</v>
      </c>
      <c r="J42" t="s">
        <v>433</v>
      </c>
      <c r="K42" t="s">
        <v>434</v>
      </c>
      <c r="L42">
        <v>1348</v>
      </c>
      <c r="N42">
        <v>1009</v>
      </c>
      <c r="O42" t="s">
        <v>237</v>
      </c>
      <c r="P42" t="s">
        <v>237</v>
      </c>
      <c r="Q42">
        <v>1000</v>
      </c>
      <c r="X42">
        <v>3.1E-4</v>
      </c>
      <c r="Y42">
        <v>18653.07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34</v>
      </c>
      <c r="AG42">
        <v>3.1E-4</v>
      </c>
      <c r="AH42">
        <v>2</v>
      </c>
      <c r="AI42">
        <v>61054964</v>
      </c>
      <c r="AJ42">
        <v>37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ROW(Source!A39)</f>
        <v>39</v>
      </c>
      <c r="B43">
        <v>61054965</v>
      </c>
      <c r="C43">
        <v>61054952</v>
      </c>
      <c r="D43">
        <v>60201236</v>
      </c>
      <c r="E43">
        <v>1</v>
      </c>
      <c r="F43">
        <v>1</v>
      </c>
      <c r="G43">
        <v>1079</v>
      </c>
      <c r="H43">
        <v>3</v>
      </c>
      <c r="I43" t="s">
        <v>435</v>
      </c>
      <c r="J43" t="s">
        <v>436</v>
      </c>
      <c r="K43" t="s">
        <v>437</v>
      </c>
      <c r="L43">
        <v>1346</v>
      </c>
      <c r="N43">
        <v>1009</v>
      </c>
      <c r="O43" t="s">
        <v>215</v>
      </c>
      <c r="P43" t="s">
        <v>215</v>
      </c>
      <c r="Q43">
        <v>1</v>
      </c>
      <c r="X43">
        <v>0.41</v>
      </c>
      <c r="Y43">
        <v>6.25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34</v>
      </c>
      <c r="AG43">
        <v>0.41</v>
      </c>
      <c r="AH43">
        <v>2</v>
      </c>
      <c r="AI43">
        <v>61054965</v>
      </c>
      <c r="AJ43">
        <v>38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ROW(Source!A39)</f>
        <v>39</v>
      </c>
      <c r="B44">
        <v>61054966</v>
      </c>
      <c r="C44">
        <v>61054952</v>
      </c>
      <c r="D44">
        <v>60199558</v>
      </c>
      <c r="E44">
        <v>1</v>
      </c>
      <c r="F44">
        <v>1</v>
      </c>
      <c r="G44">
        <v>1079</v>
      </c>
      <c r="H44">
        <v>3</v>
      </c>
      <c r="I44" t="s">
        <v>438</v>
      </c>
      <c r="J44" t="s">
        <v>439</v>
      </c>
      <c r="K44" t="s">
        <v>440</v>
      </c>
      <c r="L44">
        <v>1346</v>
      </c>
      <c r="N44">
        <v>1009</v>
      </c>
      <c r="O44" t="s">
        <v>215</v>
      </c>
      <c r="P44" t="s">
        <v>215</v>
      </c>
      <c r="Q44">
        <v>1</v>
      </c>
      <c r="X44">
        <v>0.1</v>
      </c>
      <c r="Y44">
        <v>29.89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34</v>
      </c>
      <c r="AG44">
        <v>0.1</v>
      </c>
      <c r="AH44">
        <v>2</v>
      </c>
      <c r="AI44">
        <v>61054966</v>
      </c>
      <c r="AJ44">
        <v>39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ROW(Source!A39)</f>
        <v>39</v>
      </c>
      <c r="B45">
        <v>61054967</v>
      </c>
      <c r="C45">
        <v>61054952</v>
      </c>
      <c r="D45">
        <v>60199581</v>
      </c>
      <c r="E45">
        <v>1</v>
      </c>
      <c r="F45">
        <v>1</v>
      </c>
      <c r="G45">
        <v>1079</v>
      </c>
      <c r="H45">
        <v>3</v>
      </c>
      <c r="I45" t="s">
        <v>441</v>
      </c>
      <c r="J45" t="s">
        <v>442</v>
      </c>
      <c r="K45" t="s">
        <v>443</v>
      </c>
      <c r="L45">
        <v>1348</v>
      </c>
      <c r="N45">
        <v>1009</v>
      </c>
      <c r="O45" t="s">
        <v>237</v>
      </c>
      <c r="P45" t="s">
        <v>237</v>
      </c>
      <c r="Q45">
        <v>1000</v>
      </c>
      <c r="X45">
        <v>3.0000000000000001E-5</v>
      </c>
      <c r="Y45">
        <v>4341.07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34</v>
      </c>
      <c r="AG45">
        <v>3.0000000000000001E-5</v>
      </c>
      <c r="AH45">
        <v>2</v>
      </c>
      <c r="AI45">
        <v>61054967</v>
      </c>
      <c r="AJ45">
        <v>40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ROW(Source!A39)</f>
        <v>39</v>
      </c>
      <c r="B46">
        <v>61054968</v>
      </c>
      <c r="C46">
        <v>61054952</v>
      </c>
      <c r="D46">
        <v>60201883</v>
      </c>
      <c r="E46">
        <v>1</v>
      </c>
      <c r="F46">
        <v>1</v>
      </c>
      <c r="G46">
        <v>1079</v>
      </c>
      <c r="H46">
        <v>3</v>
      </c>
      <c r="I46" t="s">
        <v>444</v>
      </c>
      <c r="J46" t="s">
        <v>445</v>
      </c>
      <c r="K46" t="s">
        <v>446</v>
      </c>
      <c r="L46">
        <v>1302</v>
      </c>
      <c r="N46">
        <v>1003</v>
      </c>
      <c r="O46" t="s">
        <v>447</v>
      </c>
      <c r="P46" t="s">
        <v>447</v>
      </c>
      <c r="Q46">
        <v>10</v>
      </c>
      <c r="X46">
        <v>1.8700000000000001E-2</v>
      </c>
      <c r="Y46">
        <v>44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34</v>
      </c>
      <c r="AG46">
        <v>1.8700000000000001E-2</v>
      </c>
      <c r="AH46">
        <v>2</v>
      </c>
      <c r="AI46">
        <v>61054968</v>
      </c>
      <c r="AJ46">
        <v>41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ROW(Source!A39)</f>
        <v>39</v>
      </c>
      <c r="B47">
        <v>61054969</v>
      </c>
      <c r="C47">
        <v>61054952</v>
      </c>
      <c r="D47">
        <v>60199609</v>
      </c>
      <c r="E47">
        <v>1</v>
      </c>
      <c r="F47">
        <v>1</v>
      </c>
      <c r="G47">
        <v>1079</v>
      </c>
      <c r="H47">
        <v>3</v>
      </c>
      <c r="I47" t="s">
        <v>448</v>
      </c>
      <c r="J47" t="s">
        <v>449</v>
      </c>
      <c r="K47" t="s">
        <v>450</v>
      </c>
      <c r="L47">
        <v>1339</v>
      </c>
      <c r="N47">
        <v>1007</v>
      </c>
      <c r="O47" t="s">
        <v>42</v>
      </c>
      <c r="P47" t="s">
        <v>42</v>
      </c>
      <c r="Q47">
        <v>1</v>
      </c>
      <c r="X47">
        <v>1.37</v>
      </c>
      <c r="Y47">
        <v>5.82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34</v>
      </c>
      <c r="AG47">
        <v>1.37</v>
      </c>
      <c r="AH47">
        <v>2</v>
      </c>
      <c r="AI47">
        <v>61054969</v>
      </c>
      <c r="AJ47">
        <v>42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61054970</v>
      </c>
      <c r="C48">
        <v>61054952</v>
      </c>
      <c r="D48">
        <v>60204685</v>
      </c>
      <c r="E48">
        <v>1</v>
      </c>
      <c r="F48">
        <v>1</v>
      </c>
      <c r="G48">
        <v>1079</v>
      </c>
      <c r="H48">
        <v>3</v>
      </c>
      <c r="I48" t="s">
        <v>451</v>
      </c>
      <c r="J48" t="s">
        <v>452</v>
      </c>
      <c r="K48" t="s">
        <v>453</v>
      </c>
      <c r="L48">
        <v>1348</v>
      </c>
      <c r="N48">
        <v>1009</v>
      </c>
      <c r="O48" t="s">
        <v>237</v>
      </c>
      <c r="P48" t="s">
        <v>237</v>
      </c>
      <c r="Q48">
        <v>1000</v>
      </c>
      <c r="X48">
        <v>1.9400000000000001E-3</v>
      </c>
      <c r="Y48">
        <v>13451.64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34</v>
      </c>
      <c r="AG48">
        <v>1.9400000000000001E-3</v>
      </c>
      <c r="AH48">
        <v>2</v>
      </c>
      <c r="AI48">
        <v>61054970</v>
      </c>
      <c r="AJ48">
        <v>43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61054971</v>
      </c>
      <c r="C49">
        <v>61054952</v>
      </c>
      <c r="D49">
        <v>60199377</v>
      </c>
      <c r="E49">
        <v>1</v>
      </c>
      <c r="F49">
        <v>1</v>
      </c>
      <c r="G49">
        <v>1079</v>
      </c>
      <c r="H49">
        <v>3</v>
      </c>
      <c r="I49" t="s">
        <v>454</v>
      </c>
      <c r="J49" t="s">
        <v>455</v>
      </c>
      <c r="K49" t="s">
        <v>456</v>
      </c>
      <c r="L49">
        <v>1339</v>
      </c>
      <c r="N49">
        <v>1007</v>
      </c>
      <c r="O49" t="s">
        <v>42</v>
      </c>
      <c r="P49" t="s">
        <v>42</v>
      </c>
      <c r="Q49">
        <v>1</v>
      </c>
      <c r="X49">
        <v>1.0300000000000001E-3</v>
      </c>
      <c r="Y49">
        <v>2464.94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34</v>
      </c>
      <c r="AG49">
        <v>1.0300000000000001E-3</v>
      </c>
      <c r="AH49">
        <v>2</v>
      </c>
      <c r="AI49">
        <v>61054971</v>
      </c>
      <c r="AJ49">
        <v>44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61054972</v>
      </c>
      <c r="C50">
        <v>61054952</v>
      </c>
      <c r="D50">
        <v>60200006</v>
      </c>
      <c r="E50">
        <v>1</v>
      </c>
      <c r="F50">
        <v>1</v>
      </c>
      <c r="G50">
        <v>1079</v>
      </c>
      <c r="H50">
        <v>3</v>
      </c>
      <c r="I50" t="s">
        <v>457</v>
      </c>
      <c r="J50" t="s">
        <v>458</v>
      </c>
      <c r="K50" t="s">
        <v>459</v>
      </c>
      <c r="L50">
        <v>1348</v>
      </c>
      <c r="N50">
        <v>1009</v>
      </c>
      <c r="O50" t="s">
        <v>237</v>
      </c>
      <c r="P50" t="s">
        <v>237</v>
      </c>
      <c r="Q50">
        <v>1000</v>
      </c>
      <c r="X50">
        <v>5.9999999999999995E-4</v>
      </c>
      <c r="Y50">
        <v>8582.42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34</v>
      </c>
      <c r="AG50">
        <v>5.9999999999999995E-4</v>
      </c>
      <c r="AH50">
        <v>2</v>
      </c>
      <c r="AI50">
        <v>61054972</v>
      </c>
      <c r="AJ50">
        <v>45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61054973</v>
      </c>
      <c r="C51">
        <v>61054952</v>
      </c>
      <c r="D51">
        <v>60208578</v>
      </c>
      <c r="E51">
        <v>1</v>
      </c>
      <c r="F51">
        <v>1</v>
      </c>
      <c r="G51">
        <v>1079</v>
      </c>
      <c r="H51">
        <v>3</v>
      </c>
      <c r="I51" t="s">
        <v>460</v>
      </c>
      <c r="J51" t="s">
        <v>461</v>
      </c>
      <c r="K51" t="s">
        <v>462</v>
      </c>
      <c r="L51">
        <v>1348</v>
      </c>
      <c r="N51">
        <v>1009</v>
      </c>
      <c r="O51" t="s">
        <v>237</v>
      </c>
      <c r="P51" t="s">
        <v>237</v>
      </c>
      <c r="Q51">
        <v>1000</v>
      </c>
      <c r="X51">
        <v>1E-3</v>
      </c>
      <c r="Y51">
        <v>12645.17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34</v>
      </c>
      <c r="AG51">
        <v>1E-3</v>
      </c>
      <c r="AH51">
        <v>2</v>
      </c>
      <c r="AI51">
        <v>61054973</v>
      </c>
      <c r="AJ51">
        <v>46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61054974</v>
      </c>
      <c r="C52">
        <v>61054952</v>
      </c>
      <c r="D52">
        <v>60130822</v>
      </c>
      <c r="E52">
        <v>1079</v>
      </c>
      <c r="F52">
        <v>1</v>
      </c>
      <c r="G52">
        <v>1079</v>
      </c>
      <c r="H52">
        <v>3</v>
      </c>
      <c r="I52" t="s">
        <v>581</v>
      </c>
      <c r="J52" t="s">
        <v>3</v>
      </c>
      <c r="K52" t="s">
        <v>582</v>
      </c>
      <c r="L52">
        <v>1348</v>
      </c>
      <c r="N52">
        <v>1009</v>
      </c>
      <c r="O52" t="s">
        <v>237</v>
      </c>
      <c r="P52" t="s">
        <v>237</v>
      </c>
      <c r="Q52">
        <v>1000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34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ROW(Source!A39)</f>
        <v>39</v>
      </c>
      <c r="B53">
        <v>61054975</v>
      </c>
      <c r="C53">
        <v>61054952</v>
      </c>
      <c r="D53">
        <v>60161357</v>
      </c>
      <c r="E53">
        <v>1079</v>
      </c>
      <c r="F53">
        <v>1</v>
      </c>
      <c r="G53">
        <v>1079</v>
      </c>
      <c r="H53">
        <v>3</v>
      </c>
      <c r="I53" t="s">
        <v>583</v>
      </c>
      <c r="J53" t="s">
        <v>3</v>
      </c>
      <c r="K53" t="s">
        <v>584</v>
      </c>
      <c r="L53">
        <v>1348</v>
      </c>
      <c r="N53">
        <v>1009</v>
      </c>
      <c r="O53" t="s">
        <v>237</v>
      </c>
      <c r="P53" t="s">
        <v>237</v>
      </c>
      <c r="Q53">
        <v>1000</v>
      </c>
      <c r="X53">
        <v>1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34</v>
      </c>
      <c r="AG53">
        <v>1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61054979</v>
      </c>
      <c r="C54">
        <v>61054978</v>
      </c>
      <c r="D54">
        <v>60134058</v>
      </c>
      <c r="E54">
        <v>1079</v>
      </c>
      <c r="F54">
        <v>1</v>
      </c>
      <c r="G54">
        <v>1079</v>
      </c>
      <c r="H54">
        <v>1</v>
      </c>
      <c r="I54" t="s">
        <v>368</v>
      </c>
      <c r="J54" t="s">
        <v>3</v>
      </c>
      <c r="K54" t="s">
        <v>369</v>
      </c>
      <c r="L54">
        <v>1191</v>
      </c>
      <c r="N54">
        <v>1013</v>
      </c>
      <c r="O54" t="s">
        <v>370</v>
      </c>
      <c r="P54" t="s">
        <v>370</v>
      </c>
      <c r="Q54">
        <v>1</v>
      </c>
      <c r="X54">
        <v>3.97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35</v>
      </c>
      <c r="AG54">
        <v>4.3670000000000009</v>
      </c>
      <c r="AH54">
        <v>2</v>
      </c>
      <c r="AI54">
        <v>61054979</v>
      </c>
      <c r="AJ54">
        <v>47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61054980</v>
      </c>
      <c r="C55">
        <v>61054978</v>
      </c>
      <c r="D55">
        <v>60231385</v>
      </c>
      <c r="E55">
        <v>1</v>
      </c>
      <c r="F55">
        <v>1</v>
      </c>
      <c r="G55">
        <v>1079</v>
      </c>
      <c r="H55">
        <v>2</v>
      </c>
      <c r="I55" t="s">
        <v>393</v>
      </c>
      <c r="J55" t="s">
        <v>394</v>
      </c>
      <c r="K55" t="s">
        <v>395</v>
      </c>
      <c r="L55">
        <v>1368</v>
      </c>
      <c r="N55">
        <v>1011</v>
      </c>
      <c r="O55" t="s">
        <v>79</v>
      </c>
      <c r="P55" t="s">
        <v>79</v>
      </c>
      <c r="Q55">
        <v>1</v>
      </c>
      <c r="X55">
        <v>3.0000000000000001E-3</v>
      </c>
      <c r="Y55">
        <v>0</v>
      </c>
      <c r="Z55">
        <v>83.1</v>
      </c>
      <c r="AA55">
        <v>12.62</v>
      </c>
      <c r="AB55">
        <v>0</v>
      </c>
      <c r="AC55">
        <v>0</v>
      </c>
      <c r="AD55">
        <v>1</v>
      </c>
      <c r="AE55">
        <v>0</v>
      </c>
      <c r="AF55" t="s">
        <v>35</v>
      </c>
      <c r="AG55">
        <v>3.3000000000000004E-3</v>
      </c>
      <c r="AH55">
        <v>2</v>
      </c>
      <c r="AI55">
        <v>61054980</v>
      </c>
      <c r="AJ55">
        <v>48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61054981</v>
      </c>
      <c r="C56">
        <v>61054978</v>
      </c>
      <c r="D56">
        <v>60230624</v>
      </c>
      <c r="E56">
        <v>1</v>
      </c>
      <c r="F56">
        <v>1</v>
      </c>
      <c r="G56">
        <v>1079</v>
      </c>
      <c r="H56">
        <v>2</v>
      </c>
      <c r="I56" t="s">
        <v>390</v>
      </c>
      <c r="J56" t="s">
        <v>391</v>
      </c>
      <c r="K56" t="s">
        <v>392</v>
      </c>
      <c r="L56">
        <v>1368</v>
      </c>
      <c r="N56">
        <v>1011</v>
      </c>
      <c r="O56" t="s">
        <v>79</v>
      </c>
      <c r="P56" t="s">
        <v>79</v>
      </c>
      <c r="Q56">
        <v>1</v>
      </c>
      <c r="X56">
        <v>3.0000000000000001E-3</v>
      </c>
      <c r="Y56">
        <v>0</v>
      </c>
      <c r="Z56">
        <v>179.17</v>
      </c>
      <c r="AA56">
        <v>16.93</v>
      </c>
      <c r="AB56">
        <v>0</v>
      </c>
      <c r="AC56">
        <v>0</v>
      </c>
      <c r="AD56">
        <v>1</v>
      </c>
      <c r="AE56">
        <v>0</v>
      </c>
      <c r="AF56" t="s">
        <v>35</v>
      </c>
      <c r="AG56">
        <v>3.3000000000000004E-3</v>
      </c>
      <c r="AH56">
        <v>2</v>
      </c>
      <c r="AI56">
        <v>61054981</v>
      </c>
      <c r="AJ56">
        <v>49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61054982</v>
      </c>
      <c r="C57">
        <v>61054978</v>
      </c>
      <c r="D57">
        <v>60199408</v>
      </c>
      <c r="E57">
        <v>1</v>
      </c>
      <c r="F57">
        <v>1</v>
      </c>
      <c r="G57">
        <v>1079</v>
      </c>
      <c r="H57">
        <v>3</v>
      </c>
      <c r="I57" t="s">
        <v>463</v>
      </c>
      <c r="J57" t="s">
        <v>464</v>
      </c>
      <c r="K57" t="s">
        <v>465</v>
      </c>
      <c r="L57">
        <v>1346</v>
      </c>
      <c r="N57">
        <v>1009</v>
      </c>
      <c r="O57" t="s">
        <v>215</v>
      </c>
      <c r="P57" t="s">
        <v>215</v>
      </c>
      <c r="Q57">
        <v>1</v>
      </c>
      <c r="X57">
        <v>1</v>
      </c>
      <c r="Y57">
        <v>1.61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34</v>
      </c>
      <c r="AG57">
        <v>1</v>
      </c>
      <c r="AH57">
        <v>2</v>
      </c>
      <c r="AI57">
        <v>61054982</v>
      </c>
      <c r="AJ57">
        <v>50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ROW(Source!A40)</f>
        <v>40</v>
      </c>
      <c r="B58">
        <v>61054983</v>
      </c>
      <c r="C58">
        <v>61054978</v>
      </c>
      <c r="D58">
        <v>60160082</v>
      </c>
      <c r="E58">
        <v>1079</v>
      </c>
      <c r="F58">
        <v>1</v>
      </c>
      <c r="G58">
        <v>1079</v>
      </c>
      <c r="H58">
        <v>3</v>
      </c>
      <c r="I58" t="s">
        <v>585</v>
      </c>
      <c r="J58" t="s">
        <v>3</v>
      </c>
      <c r="K58" t="s">
        <v>586</v>
      </c>
      <c r="L58">
        <v>1391</v>
      </c>
      <c r="N58">
        <v>1013</v>
      </c>
      <c r="O58" t="s">
        <v>587</v>
      </c>
      <c r="P58" t="s">
        <v>587</v>
      </c>
      <c r="Q58">
        <v>1</v>
      </c>
      <c r="X58">
        <v>10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34</v>
      </c>
      <c r="AG58">
        <v>10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61054986</v>
      </c>
      <c r="C59">
        <v>61054985</v>
      </c>
      <c r="D59">
        <v>60134058</v>
      </c>
      <c r="E59">
        <v>1079</v>
      </c>
      <c r="F59">
        <v>1</v>
      </c>
      <c r="G59">
        <v>1079</v>
      </c>
      <c r="H59">
        <v>1</v>
      </c>
      <c r="I59" t="s">
        <v>368</v>
      </c>
      <c r="J59" t="s">
        <v>3</v>
      </c>
      <c r="K59" t="s">
        <v>369</v>
      </c>
      <c r="L59">
        <v>1191</v>
      </c>
      <c r="N59">
        <v>1013</v>
      </c>
      <c r="O59" t="s">
        <v>370</v>
      </c>
      <c r="P59" t="s">
        <v>370</v>
      </c>
      <c r="Q59">
        <v>1</v>
      </c>
      <c r="X59">
        <v>38.5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35</v>
      </c>
      <c r="AG59">
        <v>42.35</v>
      </c>
      <c r="AH59">
        <v>2</v>
      </c>
      <c r="AI59">
        <v>61054986</v>
      </c>
      <c r="AJ59">
        <v>51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61054987</v>
      </c>
      <c r="C60">
        <v>61054985</v>
      </c>
      <c r="D60">
        <v>60231385</v>
      </c>
      <c r="E60">
        <v>1</v>
      </c>
      <c r="F60">
        <v>1</v>
      </c>
      <c r="G60">
        <v>1079</v>
      </c>
      <c r="H60">
        <v>2</v>
      </c>
      <c r="I60" t="s">
        <v>393</v>
      </c>
      <c r="J60" t="s">
        <v>394</v>
      </c>
      <c r="K60" t="s">
        <v>395</v>
      </c>
      <c r="L60">
        <v>1368</v>
      </c>
      <c r="N60">
        <v>1011</v>
      </c>
      <c r="O60" t="s">
        <v>79</v>
      </c>
      <c r="P60" t="s">
        <v>79</v>
      </c>
      <c r="Q60">
        <v>1</v>
      </c>
      <c r="X60">
        <v>0.06</v>
      </c>
      <c r="Y60">
        <v>0</v>
      </c>
      <c r="Z60">
        <v>83.1</v>
      </c>
      <c r="AA60">
        <v>12.62</v>
      </c>
      <c r="AB60">
        <v>0</v>
      </c>
      <c r="AC60">
        <v>0</v>
      </c>
      <c r="AD60">
        <v>1</v>
      </c>
      <c r="AE60">
        <v>0</v>
      </c>
      <c r="AF60" t="s">
        <v>35</v>
      </c>
      <c r="AG60">
        <v>6.6000000000000003E-2</v>
      </c>
      <c r="AH60">
        <v>2</v>
      </c>
      <c r="AI60">
        <v>61054987</v>
      </c>
      <c r="AJ60">
        <v>52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61054988</v>
      </c>
      <c r="C61">
        <v>61054985</v>
      </c>
      <c r="D61">
        <v>60231464</v>
      </c>
      <c r="E61">
        <v>1</v>
      </c>
      <c r="F61">
        <v>1</v>
      </c>
      <c r="G61">
        <v>1079</v>
      </c>
      <c r="H61">
        <v>2</v>
      </c>
      <c r="I61" t="s">
        <v>466</v>
      </c>
      <c r="J61" t="s">
        <v>467</v>
      </c>
      <c r="K61" t="s">
        <v>468</v>
      </c>
      <c r="L61">
        <v>1368</v>
      </c>
      <c r="N61">
        <v>1011</v>
      </c>
      <c r="O61" t="s">
        <v>79</v>
      </c>
      <c r="P61" t="s">
        <v>79</v>
      </c>
      <c r="Q61">
        <v>1</v>
      </c>
      <c r="X61">
        <v>0.26</v>
      </c>
      <c r="Y61">
        <v>0</v>
      </c>
      <c r="Z61">
        <v>0.43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35</v>
      </c>
      <c r="AG61">
        <v>0.28600000000000003</v>
      </c>
      <c r="AH61">
        <v>2</v>
      </c>
      <c r="AI61">
        <v>61054988</v>
      </c>
      <c r="AJ61">
        <v>53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61054989</v>
      </c>
      <c r="C62">
        <v>61054985</v>
      </c>
      <c r="D62">
        <v>60230692</v>
      </c>
      <c r="E62">
        <v>1</v>
      </c>
      <c r="F62">
        <v>1</v>
      </c>
      <c r="G62">
        <v>1079</v>
      </c>
      <c r="H62">
        <v>2</v>
      </c>
      <c r="I62" t="s">
        <v>469</v>
      </c>
      <c r="J62" t="s">
        <v>470</v>
      </c>
      <c r="K62" t="s">
        <v>471</v>
      </c>
      <c r="L62">
        <v>1368</v>
      </c>
      <c r="N62">
        <v>1011</v>
      </c>
      <c r="O62" t="s">
        <v>79</v>
      </c>
      <c r="P62" t="s">
        <v>79</v>
      </c>
      <c r="Q62">
        <v>1</v>
      </c>
      <c r="X62">
        <v>0.02</v>
      </c>
      <c r="Y62">
        <v>0</v>
      </c>
      <c r="Z62">
        <v>61.77</v>
      </c>
      <c r="AA62">
        <v>12.62</v>
      </c>
      <c r="AB62">
        <v>0</v>
      </c>
      <c r="AC62">
        <v>0</v>
      </c>
      <c r="AD62">
        <v>1</v>
      </c>
      <c r="AE62">
        <v>0</v>
      </c>
      <c r="AF62" t="s">
        <v>35</v>
      </c>
      <c r="AG62">
        <v>2.2000000000000002E-2</v>
      </c>
      <c r="AH62">
        <v>2</v>
      </c>
      <c r="AI62">
        <v>61054989</v>
      </c>
      <c r="AJ62">
        <v>54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ROW(Source!A41)</f>
        <v>41</v>
      </c>
      <c r="B63">
        <v>61054990</v>
      </c>
      <c r="C63">
        <v>61054985</v>
      </c>
      <c r="D63">
        <v>60199408</v>
      </c>
      <c r="E63">
        <v>1</v>
      </c>
      <c r="F63">
        <v>1</v>
      </c>
      <c r="G63">
        <v>1079</v>
      </c>
      <c r="H63">
        <v>3</v>
      </c>
      <c r="I63" t="s">
        <v>463</v>
      </c>
      <c r="J63" t="s">
        <v>464</v>
      </c>
      <c r="K63" t="s">
        <v>465</v>
      </c>
      <c r="L63">
        <v>1346</v>
      </c>
      <c r="N63">
        <v>1009</v>
      </c>
      <c r="O63" t="s">
        <v>215</v>
      </c>
      <c r="P63" t="s">
        <v>215</v>
      </c>
      <c r="Q63">
        <v>1</v>
      </c>
      <c r="X63">
        <v>0.25</v>
      </c>
      <c r="Y63">
        <v>1.61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34</v>
      </c>
      <c r="AG63">
        <v>0.25</v>
      </c>
      <c r="AH63">
        <v>2</v>
      </c>
      <c r="AI63">
        <v>61054990</v>
      </c>
      <c r="AJ63">
        <v>55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ROW(Source!A41)</f>
        <v>41</v>
      </c>
      <c r="B64">
        <v>61054991</v>
      </c>
      <c r="C64">
        <v>61054985</v>
      </c>
      <c r="D64">
        <v>60199625</v>
      </c>
      <c r="E64">
        <v>1</v>
      </c>
      <c r="F64">
        <v>1</v>
      </c>
      <c r="G64">
        <v>1079</v>
      </c>
      <c r="H64">
        <v>3</v>
      </c>
      <c r="I64" t="s">
        <v>472</v>
      </c>
      <c r="J64" t="s">
        <v>473</v>
      </c>
      <c r="K64" t="s">
        <v>474</v>
      </c>
      <c r="L64">
        <v>1348</v>
      </c>
      <c r="N64">
        <v>1009</v>
      </c>
      <c r="O64" t="s">
        <v>237</v>
      </c>
      <c r="P64" t="s">
        <v>237</v>
      </c>
      <c r="Q64">
        <v>1000</v>
      </c>
      <c r="X64">
        <v>2.9100000000000001E-2</v>
      </c>
      <c r="Y64">
        <v>28720.46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34</v>
      </c>
      <c r="AG64">
        <v>2.9100000000000001E-2</v>
      </c>
      <c r="AH64">
        <v>2</v>
      </c>
      <c r="AI64">
        <v>61054991</v>
      </c>
      <c r="AJ64">
        <v>56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ROW(Source!A41)</f>
        <v>41</v>
      </c>
      <c r="B65">
        <v>61054992</v>
      </c>
      <c r="C65">
        <v>61054985</v>
      </c>
      <c r="D65">
        <v>60143915</v>
      </c>
      <c r="E65">
        <v>1079</v>
      </c>
      <c r="F65">
        <v>1</v>
      </c>
      <c r="G65">
        <v>1079</v>
      </c>
      <c r="H65">
        <v>3</v>
      </c>
      <c r="I65" t="s">
        <v>588</v>
      </c>
      <c r="J65" t="s">
        <v>3</v>
      </c>
      <c r="K65" t="s">
        <v>589</v>
      </c>
      <c r="L65">
        <v>1327</v>
      </c>
      <c r="N65">
        <v>1005</v>
      </c>
      <c r="O65" t="s">
        <v>120</v>
      </c>
      <c r="P65" t="s">
        <v>120</v>
      </c>
      <c r="Q65">
        <v>1</v>
      </c>
      <c r="X65">
        <v>101.8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34</v>
      </c>
      <c r="AG65">
        <v>101.8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ROW(Source!A78)</f>
        <v>78</v>
      </c>
      <c r="B66">
        <v>61055058</v>
      </c>
      <c r="C66">
        <v>61055057</v>
      </c>
      <c r="D66">
        <v>60134058</v>
      </c>
      <c r="E66">
        <v>1079</v>
      </c>
      <c r="F66">
        <v>1</v>
      </c>
      <c r="G66">
        <v>1079</v>
      </c>
      <c r="H66">
        <v>1</v>
      </c>
      <c r="I66" t="s">
        <v>368</v>
      </c>
      <c r="J66" t="s">
        <v>3</v>
      </c>
      <c r="K66" t="s">
        <v>369</v>
      </c>
      <c r="L66">
        <v>1191</v>
      </c>
      <c r="N66">
        <v>1013</v>
      </c>
      <c r="O66" t="s">
        <v>370</v>
      </c>
      <c r="P66" t="s">
        <v>370</v>
      </c>
      <c r="Q66">
        <v>1</v>
      </c>
      <c r="X66">
        <v>9.0399999999999991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35</v>
      </c>
      <c r="AG66">
        <v>9.9439999999999991</v>
      </c>
      <c r="AH66">
        <v>2</v>
      </c>
      <c r="AI66">
        <v>61055058</v>
      </c>
      <c r="AJ66">
        <v>58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ROW(Source!A78)</f>
        <v>78</v>
      </c>
      <c r="B67">
        <v>61055059</v>
      </c>
      <c r="C67">
        <v>61055057</v>
      </c>
      <c r="D67">
        <v>60230954</v>
      </c>
      <c r="E67">
        <v>1</v>
      </c>
      <c r="F67">
        <v>1</v>
      </c>
      <c r="G67">
        <v>1079</v>
      </c>
      <c r="H67">
        <v>2</v>
      </c>
      <c r="I67" t="s">
        <v>475</v>
      </c>
      <c r="J67" t="s">
        <v>476</v>
      </c>
      <c r="K67" t="s">
        <v>477</v>
      </c>
      <c r="L67">
        <v>1368</v>
      </c>
      <c r="N67">
        <v>1011</v>
      </c>
      <c r="O67" t="s">
        <v>79</v>
      </c>
      <c r="P67" t="s">
        <v>79</v>
      </c>
      <c r="Q67">
        <v>1</v>
      </c>
      <c r="X67">
        <v>9.84</v>
      </c>
      <c r="Y67">
        <v>0</v>
      </c>
      <c r="Z67">
        <v>180.82</v>
      </c>
      <c r="AA67">
        <v>14.54</v>
      </c>
      <c r="AB67">
        <v>0</v>
      </c>
      <c r="AC67">
        <v>0</v>
      </c>
      <c r="AD67">
        <v>1</v>
      </c>
      <c r="AE67">
        <v>0</v>
      </c>
      <c r="AF67" t="s">
        <v>35</v>
      </c>
      <c r="AG67">
        <v>10.824</v>
      </c>
      <c r="AH67">
        <v>2</v>
      </c>
      <c r="AI67">
        <v>61055059</v>
      </c>
      <c r="AJ67">
        <v>59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ROW(Source!A78)</f>
        <v>78</v>
      </c>
      <c r="B68">
        <v>61055060</v>
      </c>
      <c r="C68">
        <v>61055057</v>
      </c>
      <c r="D68">
        <v>60154981</v>
      </c>
      <c r="E68">
        <v>1079</v>
      </c>
      <c r="F68">
        <v>1</v>
      </c>
      <c r="G68">
        <v>1079</v>
      </c>
      <c r="H68">
        <v>3</v>
      </c>
      <c r="I68" t="s">
        <v>590</v>
      </c>
      <c r="J68" t="s">
        <v>3</v>
      </c>
      <c r="K68" t="s">
        <v>591</v>
      </c>
      <c r="L68">
        <v>1354</v>
      </c>
      <c r="N68">
        <v>1010</v>
      </c>
      <c r="O68" t="s">
        <v>187</v>
      </c>
      <c r="P68" t="s">
        <v>187</v>
      </c>
      <c r="Q68">
        <v>1</v>
      </c>
      <c r="X68">
        <v>0.36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34</v>
      </c>
      <c r="AG68">
        <v>0.36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ROW(Source!A80)</f>
        <v>80</v>
      </c>
      <c r="B69">
        <v>61055063</v>
      </c>
      <c r="C69">
        <v>61055062</v>
      </c>
      <c r="D69">
        <v>60134058</v>
      </c>
      <c r="E69">
        <v>1079</v>
      </c>
      <c r="F69">
        <v>1</v>
      </c>
      <c r="G69">
        <v>1079</v>
      </c>
      <c r="H69">
        <v>1</v>
      </c>
      <c r="I69" t="s">
        <v>368</v>
      </c>
      <c r="J69" t="s">
        <v>3</v>
      </c>
      <c r="K69" t="s">
        <v>369</v>
      </c>
      <c r="L69">
        <v>1191</v>
      </c>
      <c r="N69">
        <v>1013</v>
      </c>
      <c r="O69" t="s">
        <v>370</v>
      </c>
      <c r="P69" t="s">
        <v>370</v>
      </c>
      <c r="Q69">
        <v>1</v>
      </c>
      <c r="X69">
        <v>3.22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35</v>
      </c>
      <c r="AG69">
        <v>3.5420000000000007</v>
      </c>
      <c r="AH69">
        <v>2</v>
      </c>
      <c r="AI69">
        <v>61055063</v>
      </c>
      <c r="AJ69">
        <v>61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ROW(Source!A80)</f>
        <v>80</v>
      </c>
      <c r="B70">
        <v>61055064</v>
      </c>
      <c r="C70">
        <v>61055062</v>
      </c>
      <c r="D70">
        <v>60230966</v>
      </c>
      <c r="E70">
        <v>1</v>
      </c>
      <c r="F70">
        <v>1</v>
      </c>
      <c r="G70">
        <v>1079</v>
      </c>
      <c r="H70">
        <v>2</v>
      </c>
      <c r="I70" t="s">
        <v>478</v>
      </c>
      <c r="J70" t="s">
        <v>479</v>
      </c>
      <c r="K70" t="s">
        <v>480</v>
      </c>
      <c r="L70">
        <v>1368</v>
      </c>
      <c r="N70">
        <v>1011</v>
      </c>
      <c r="O70" t="s">
        <v>79</v>
      </c>
      <c r="P70" t="s">
        <v>79</v>
      </c>
      <c r="Q70">
        <v>1</v>
      </c>
      <c r="X70">
        <v>3.3359999999999999</v>
      </c>
      <c r="Y70">
        <v>0</v>
      </c>
      <c r="Z70">
        <v>65.37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35</v>
      </c>
      <c r="AG70">
        <v>3.6696</v>
      </c>
      <c r="AH70">
        <v>2</v>
      </c>
      <c r="AI70">
        <v>61055064</v>
      </c>
      <c r="AJ70">
        <v>62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ROW(Source!A80)</f>
        <v>80</v>
      </c>
      <c r="B71">
        <v>61055065</v>
      </c>
      <c r="C71">
        <v>61055062</v>
      </c>
      <c r="D71">
        <v>60130999</v>
      </c>
      <c r="E71">
        <v>1079</v>
      </c>
      <c r="F71">
        <v>1</v>
      </c>
      <c r="G71">
        <v>1079</v>
      </c>
      <c r="H71">
        <v>3</v>
      </c>
      <c r="I71" t="s">
        <v>592</v>
      </c>
      <c r="J71" t="s">
        <v>3</v>
      </c>
      <c r="K71" t="s">
        <v>593</v>
      </c>
      <c r="L71">
        <v>1301</v>
      </c>
      <c r="N71">
        <v>1003</v>
      </c>
      <c r="O71" t="s">
        <v>53</v>
      </c>
      <c r="P71" t="s">
        <v>53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34</v>
      </c>
      <c r="AG71">
        <v>0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ROW(Source!A82)</f>
        <v>82</v>
      </c>
      <c r="B72">
        <v>61055070</v>
      </c>
      <c r="C72">
        <v>61055069</v>
      </c>
      <c r="D72">
        <v>60134058</v>
      </c>
      <c r="E72">
        <v>1079</v>
      </c>
      <c r="F72">
        <v>1</v>
      </c>
      <c r="G72">
        <v>1079</v>
      </c>
      <c r="H72">
        <v>1</v>
      </c>
      <c r="I72" t="s">
        <v>368</v>
      </c>
      <c r="J72" t="s">
        <v>3</v>
      </c>
      <c r="K72" t="s">
        <v>369</v>
      </c>
      <c r="L72">
        <v>1191</v>
      </c>
      <c r="N72">
        <v>1013</v>
      </c>
      <c r="O72" t="s">
        <v>370</v>
      </c>
      <c r="P72" t="s">
        <v>370</v>
      </c>
      <c r="Q72">
        <v>1</v>
      </c>
      <c r="X72">
        <v>13.9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35</v>
      </c>
      <c r="AG72">
        <v>15.290000000000001</v>
      </c>
      <c r="AH72">
        <v>2</v>
      </c>
      <c r="AI72">
        <v>61055070</v>
      </c>
      <c r="AJ72">
        <v>64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ROW(Source!A82)</f>
        <v>82</v>
      </c>
      <c r="B73">
        <v>61055071</v>
      </c>
      <c r="C73">
        <v>61055069</v>
      </c>
      <c r="D73">
        <v>60231087</v>
      </c>
      <c r="E73">
        <v>1</v>
      </c>
      <c r="F73">
        <v>1</v>
      </c>
      <c r="G73">
        <v>1079</v>
      </c>
      <c r="H73">
        <v>2</v>
      </c>
      <c r="I73" t="s">
        <v>481</v>
      </c>
      <c r="J73" t="s">
        <v>482</v>
      </c>
      <c r="K73" t="s">
        <v>483</v>
      </c>
      <c r="L73">
        <v>1368</v>
      </c>
      <c r="N73">
        <v>1011</v>
      </c>
      <c r="O73" t="s">
        <v>79</v>
      </c>
      <c r="P73" t="s">
        <v>79</v>
      </c>
      <c r="Q73">
        <v>1</v>
      </c>
      <c r="X73">
        <v>6.7629999999999999</v>
      </c>
      <c r="Y73">
        <v>0</v>
      </c>
      <c r="Z73">
        <v>43.4</v>
      </c>
      <c r="AA73">
        <v>2.68</v>
      </c>
      <c r="AB73">
        <v>0</v>
      </c>
      <c r="AC73">
        <v>0</v>
      </c>
      <c r="AD73">
        <v>1</v>
      </c>
      <c r="AE73">
        <v>0</v>
      </c>
      <c r="AF73" t="s">
        <v>35</v>
      </c>
      <c r="AG73">
        <v>7.4393000000000002</v>
      </c>
      <c r="AH73">
        <v>2</v>
      </c>
      <c r="AI73">
        <v>61055071</v>
      </c>
      <c r="AJ73">
        <v>65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ROW(Source!A82)</f>
        <v>82</v>
      </c>
      <c r="B74">
        <v>61055072</v>
      </c>
      <c r="C74">
        <v>61055069</v>
      </c>
      <c r="D74">
        <v>60200475</v>
      </c>
      <c r="E74">
        <v>1</v>
      </c>
      <c r="F74">
        <v>1</v>
      </c>
      <c r="G74">
        <v>1079</v>
      </c>
      <c r="H74">
        <v>3</v>
      </c>
      <c r="I74" t="s">
        <v>426</v>
      </c>
      <c r="J74" t="s">
        <v>427</v>
      </c>
      <c r="K74" t="s">
        <v>428</v>
      </c>
      <c r="L74">
        <v>1348</v>
      </c>
      <c r="N74">
        <v>1009</v>
      </c>
      <c r="O74" t="s">
        <v>237</v>
      </c>
      <c r="P74" t="s">
        <v>237</v>
      </c>
      <c r="Q74">
        <v>1000</v>
      </c>
      <c r="X74">
        <v>7.2199999999999999E-3</v>
      </c>
      <c r="Y74">
        <v>7185.82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34</v>
      </c>
      <c r="AG74">
        <v>7.2199999999999999E-3</v>
      </c>
      <c r="AH74">
        <v>2</v>
      </c>
      <c r="AI74">
        <v>61055072</v>
      </c>
      <c r="AJ74">
        <v>66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ROW(Source!A83)</f>
        <v>83</v>
      </c>
      <c r="B75">
        <v>61055074</v>
      </c>
      <c r="C75">
        <v>61055073</v>
      </c>
      <c r="D75">
        <v>60134058</v>
      </c>
      <c r="E75">
        <v>1079</v>
      </c>
      <c r="F75">
        <v>1</v>
      </c>
      <c r="G75">
        <v>1079</v>
      </c>
      <c r="H75">
        <v>1</v>
      </c>
      <c r="I75" t="s">
        <v>368</v>
      </c>
      <c r="J75" t="s">
        <v>3</v>
      </c>
      <c r="K75" t="s">
        <v>369</v>
      </c>
      <c r="L75">
        <v>1191</v>
      </c>
      <c r="N75">
        <v>1013</v>
      </c>
      <c r="O75" t="s">
        <v>370</v>
      </c>
      <c r="P75" t="s">
        <v>370</v>
      </c>
      <c r="Q75">
        <v>1</v>
      </c>
      <c r="X75">
        <v>1.1599999999999999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35</v>
      </c>
      <c r="AG75">
        <v>1.276</v>
      </c>
      <c r="AH75">
        <v>2</v>
      </c>
      <c r="AI75">
        <v>61055074</v>
      </c>
      <c r="AJ75">
        <v>67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ROW(Source!A83)</f>
        <v>83</v>
      </c>
      <c r="B76">
        <v>61055075</v>
      </c>
      <c r="C76">
        <v>61055073</v>
      </c>
      <c r="D76">
        <v>60231088</v>
      </c>
      <c r="E76">
        <v>1</v>
      </c>
      <c r="F76">
        <v>1</v>
      </c>
      <c r="G76">
        <v>1079</v>
      </c>
      <c r="H76">
        <v>2</v>
      </c>
      <c r="I76" t="s">
        <v>411</v>
      </c>
      <c r="J76" t="s">
        <v>412</v>
      </c>
      <c r="K76" t="s">
        <v>413</v>
      </c>
      <c r="L76">
        <v>1368</v>
      </c>
      <c r="N76">
        <v>1011</v>
      </c>
      <c r="O76" t="s">
        <v>79</v>
      </c>
      <c r="P76" t="s">
        <v>79</v>
      </c>
      <c r="Q76">
        <v>1</v>
      </c>
      <c r="X76">
        <v>0.62</v>
      </c>
      <c r="Y76">
        <v>0</v>
      </c>
      <c r="Z76">
        <v>0.28000000000000003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35</v>
      </c>
      <c r="AG76">
        <v>0.68200000000000005</v>
      </c>
      <c r="AH76">
        <v>2</v>
      </c>
      <c r="AI76">
        <v>61055075</v>
      </c>
      <c r="AJ76">
        <v>68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ROW(Source!A83)</f>
        <v>83</v>
      </c>
      <c r="B77">
        <v>61055076</v>
      </c>
      <c r="C77">
        <v>61055073</v>
      </c>
      <c r="D77">
        <v>60230592</v>
      </c>
      <c r="E77">
        <v>1</v>
      </c>
      <c r="F77">
        <v>1</v>
      </c>
      <c r="G77">
        <v>1079</v>
      </c>
      <c r="H77">
        <v>2</v>
      </c>
      <c r="I77" t="s">
        <v>484</v>
      </c>
      <c r="J77" t="s">
        <v>485</v>
      </c>
      <c r="K77" t="s">
        <v>486</v>
      </c>
      <c r="L77">
        <v>1368</v>
      </c>
      <c r="N77">
        <v>1011</v>
      </c>
      <c r="O77" t="s">
        <v>79</v>
      </c>
      <c r="P77" t="s">
        <v>79</v>
      </c>
      <c r="Q77">
        <v>1</v>
      </c>
      <c r="X77">
        <v>0.22</v>
      </c>
      <c r="Y77">
        <v>0</v>
      </c>
      <c r="Z77">
        <v>38.5</v>
      </c>
      <c r="AA77">
        <v>10.220000000000001</v>
      </c>
      <c r="AB77">
        <v>0</v>
      </c>
      <c r="AC77">
        <v>0</v>
      </c>
      <c r="AD77">
        <v>1</v>
      </c>
      <c r="AE77">
        <v>0</v>
      </c>
      <c r="AF77" t="s">
        <v>35</v>
      </c>
      <c r="AG77">
        <v>0.24200000000000002</v>
      </c>
      <c r="AH77">
        <v>2</v>
      </c>
      <c r="AI77">
        <v>61055076</v>
      </c>
      <c r="AJ77">
        <v>69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ROW(Source!A83)</f>
        <v>83</v>
      </c>
      <c r="B78">
        <v>61055077</v>
      </c>
      <c r="C78">
        <v>61055073</v>
      </c>
      <c r="D78">
        <v>60230624</v>
      </c>
      <c r="E78">
        <v>1</v>
      </c>
      <c r="F78">
        <v>1</v>
      </c>
      <c r="G78">
        <v>1079</v>
      </c>
      <c r="H78">
        <v>2</v>
      </c>
      <c r="I78" t="s">
        <v>390</v>
      </c>
      <c r="J78" t="s">
        <v>391</v>
      </c>
      <c r="K78" t="s">
        <v>392</v>
      </c>
      <c r="L78">
        <v>1368</v>
      </c>
      <c r="N78">
        <v>1011</v>
      </c>
      <c r="O78" t="s">
        <v>79</v>
      </c>
      <c r="P78" t="s">
        <v>79</v>
      </c>
      <c r="Q78">
        <v>1</v>
      </c>
      <c r="X78">
        <v>0.04</v>
      </c>
      <c r="Y78">
        <v>0</v>
      </c>
      <c r="Z78">
        <v>179.17</v>
      </c>
      <c r="AA78">
        <v>16.93</v>
      </c>
      <c r="AB78">
        <v>0</v>
      </c>
      <c r="AC78">
        <v>0</v>
      </c>
      <c r="AD78">
        <v>1</v>
      </c>
      <c r="AE78">
        <v>0</v>
      </c>
      <c r="AF78" t="s">
        <v>35</v>
      </c>
      <c r="AG78">
        <v>4.4000000000000004E-2</v>
      </c>
      <c r="AH78">
        <v>2</v>
      </c>
      <c r="AI78">
        <v>61055077</v>
      </c>
      <c r="AJ78">
        <v>70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ROW(Source!A83)</f>
        <v>83</v>
      </c>
      <c r="B79">
        <v>61055078</v>
      </c>
      <c r="C79">
        <v>61055073</v>
      </c>
      <c r="D79">
        <v>60199343</v>
      </c>
      <c r="E79">
        <v>1</v>
      </c>
      <c r="F79">
        <v>1</v>
      </c>
      <c r="G79">
        <v>1079</v>
      </c>
      <c r="H79">
        <v>3</v>
      </c>
      <c r="I79" t="s">
        <v>487</v>
      </c>
      <c r="J79" t="s">
        <v>488</v>
      </c>
      <c r="K79" t="s">
        <v>489</v>
      </c>
      <c r="L79">
        <v>1339</v>
      </c>
      <c r="N79">
        <v>1007</v>
      </c>
      <c r="O79" t="s">
        <v>42</v>
      </c>
      <c r="P79" t="s">
        <v>42</v>
      </c>
      <c r="Q79">
        <v>1</v>
      </c>
      <c r="X79">
        <v>0.08</v>
      </c>
      <c r="Y79">
        <v>53.42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34</v>
      </c>
      <c r="AG79">
        <v>0.08</v>
      </c>
      <c r="AH79">
        <v>2</v>
      </c>
      <c r="AI79">
        <v>61055078</v>
      </c>
      <c r="AJ79">
        <v>71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ROW(Source!A83)</f>
        <v>83</v>
      </c>
      <c r="B80">
        <v>61055079</v>
      </c>
      <c r="C80">
        <v>61055073</v>
      </c>
      <c r="D80">
        <v>60199609</v>
      </c>
      <c r="E80">
        <v>1</v>
      </c>
      <c r="F80">
        <v>1</v>
      </c>
      <c r="G80">
        <v>1079</v>
      </c>
      <c r="H80">
        <v>3</v>
      </c>
      <c r="I80" t="s">
        <v>448</v>
      </c>
      <c r="J80" t="s">
        <v>449</v>
      </c>
      <c r="K80" t="s">
        <v>450</v>
      </c>
      <c r="L80">
        <v>1339</v>
      </c>
      <c r="N80">
        <v>1007</v>
      </c>
      <c r="O80" t="s">
        <v>42</v>
      </c>
      <c r="P80" t="s">
        <v>42</v>
      </c>
      <c r="Q80">
        <v>1</v>
      </c>
      <c r="X80">
        <v>0.76</v>
      </c>
      <c r="Y80">
        <v>5.82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34</v>
      </c>
      <c r="AG80">
        <v>0.76</v>
      </c>
      <c r="AH80">
        <v>2</v>
      </c>
      <c r="AI80">
        <v>61055079</v>
      </c>
      <c r="AJ80">
        <v>72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ROW(Source!A84)</f>
        <v>84</v>
      </c>
      <c r="B81">
        <v>61055081</v>
      </c>
      <c r="C81">
        <v>61055080</v>
      </c>
      <c r="D81">
        <v>60134058</v>
      </c>
      <c r="E81">
        <v>1079</v>
      </c>
      <c r="F81">
        <v>1</v>
      </c>
      <c r="G81">
        <v>1079</v>
      </c>
      <c r="H81">
        <v>1</v>
      </c>
      <c r="I81" t="s">
        <v>368</v>
      </c>
      <c r="J81" t="s">
        <v>3</v>
      </c>
      <c r="K81" t="s">
        <v>369</v>
      </c>
      <c r="L81">
        <v>1191</v>
      </c>
      <c r="N81">
        <v>1013</v>
      </c>
      <c r="O81" t="s">
        <v>370</v>
      </c>
      <c r="P81" t="s">
        <v>370</v>
      </c>
      <c r="Q81">
        <v>1</v>
      </c>
      <c r="X81">
        <v>92.7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1</v>
      </c>
      <c r="AF81" t="s">
        <v>35</v>
      </c>
      <c r="AG81">
        <v>101.97000000000001</v>
      </c>
      <c r="AH81">
        <v>2</v>
      </c>
      <c r="AI81">
        <v>61055081</v>
      </c>
      <c r="AJ81">
        <v>73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ROW(Source!A84)</f>
        <v>84</v>
      </c>
      <c r="B82">
        <v>61055082</v>
      </c>
      <c r="C82">
        <v>61055080</v>
      </c>
      <c r="D82">
        <v>60165355</v>
      </c>
      <c r="E82">
        <v>1079</v>
      </c>
      <c r="F82">
        <v>1</v>
      </c>
      <c r="G82">
        <v>1079</v>
      </c>
      <c r="H82">
        <v>3</v>
      </c>
      <c r="I82" t="s">
        <v>594</v>
      </c>
      <c r="J82" t="s">
        <v>3</v>
      </c>
      <c r="K82" t="s">
        <v>595</v>
      </c>
      <c r="L82">
        <v>1339</v>
      </c>
      <c r="N82">
        <v>1007</v>
      </c>
      <c r="O82" t="s">
        <v>42</v>
      </c>
      <c r="P82" t="s">
        <v>42</v>
      </c>
      <c r="Q82">
        <v>1</v>
      </c>
      <c r="X82">
        <v>10.1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34</v>
      </c>
      <c r="AG82">
        <v>10.1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ROW(Source!A86)</f>
        <v>86</v>
      </c>
      <c r="B83">
        <v>61055085</v>
      </c>
      <c r="C83">
        <v>61055084</v>
      </c>
      <c r="D83">
        <v>60134058</v>
      </c>
      <c r="E83">
        <v>1079</v>
      </c>
      <c r="F83">
        <v>1</v>
      </c>
      <c r="G83">
        <v>1079</v>
      </c>
      <c r="H83">
        <v>1</v>
      </c>
      <c r="I83" t="s">
        <v>368</v>
      </c>
      <c r="J83" t="s">
        <v>3</v>
      </c>
      <c r="K83" t="s">
        <v>369</v>
      </c>
      <c r="L83">
        <v>1191</v>
      </c>
      <c r="N83">
        <v>1013</v>
      </c>
      <c r="O83" t="s">
        <v>370</v>
      </c>
      <c r="P83" t="s">
        <v>370</v>
      </c>
      <c r="Q83">
        <v>1</v>
      </c>
      <c r="X83">
        <v>40.200000000000003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35</v>
      </c>
      <c r="AG83">
        <v>44.220000000000006</v>
      </c>
      <c r="AH83">
        <v>2</v>
      </c>
      <c r="AI83">
        <v>61055085</v>
      </c>
      <c r="AJ83">
        <v>75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ROW(Source!A86)</f>
        <v>86</v>
      </c>
      <c r="B84">
        <v>61055086</v>
      </c>
      <c r="C84">
        <v>61055084</v>
      </c>
      <c r="D84">
        <v>60231385</v>
      </c>
      <c r="E84">
        <v>1</v>
      </c>
      <c r="F84">
        <v>1</v>
      </c>
      <c r="G84">
        <v>1079</v>
      </c>
      <c r="H84">
        <v>2</v>
      </c>
      <c r="I84" t="s">
        <v>393</v>
      </c>
      <c r="J84" t="s">
        <v>394</v>
      </c>
      <c r="K84" t="s">
        <v>395</v>
      </c>
      <c r="L84">
        <v>1368</v>
      </c>
      <c r="N84">
        <v>1011</v>
      </c>
      <c r="O84" t="s">
        <v>79</v>
      </c>
      <c r="P84" t="s">
        <v>79</v>
      </c>
      <c r="Q84">
        <v>1</v>
      </c>
      <c r="X84">
        <v>0.03</v>
      </c>
      <c r="Y84">
        <v>0</v>
      </c>
      <c r="Z84">
        <v>83.1</v>
      </c>
      <c r="AA84">
        <v>12.62</v>
      </c>
      <c r="AB84">
        <v>0</v>
      </c>
      <c r="AC84">
        <v>0</v>
      </c>
      <c r="AD84">
        <v>1</v>
      </c>
      <c r="AE84">
        <v>0</v>
      </c>
      <c r="AF84" t="s">
        <v>35</v>
      </c>
      <c r="AG84">
        <v>3.3000000000000002E-2</v>
      </c>
      <c r="AH84">
        <v>2</v>
      </c>
      <c r="AI84">
        <v>61055086</v>
      </c>
      <c r="AJ84">
        <v>76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ROW(Source!A86)</f>
        <v>86</v>
      </c>
      <c r="B85">
        <v>61055087</v>
      </c>
      <c r="C85">
        <v>61055084</v>
      </c>
      <c r="D85">
        <v>60231512</v>
      </c>
      <c r="E85">
        <v>1</v>
      </c>
      <c r="F85">
        <v>1</v>
      </c>
      <c r="G85">
        <v>1079</v>
      </c>
      <c r="H85">
        <v>2</v>
      </c>
      <c r="I85" t="s">
        <v>490</v>
      </c>
      <c r="J85" t="s">
        <v>491</v>
      </c>
      <c r="K85" t="s">
        <v>492</v>
      </c>
      <c r="L85">
        <v>1368</v>
      </c>
      <c r="N85">
        <v>1011</v>
      </c>
      <c r="O85" t="s">
        <v>79</v>
      </c>
      <c r="P85" t="s">
        <v>79</v>
      </c>
      <c r="Q85">
        <v>1</v>
      </c>
      <c r="X85">
        <v>11</v>
      </c>
      <c r="Y85">
        <v>0</v>
      </c>
      <c r="Z85">
        <v>0.8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35</v>
      </c>
      <c r="AG85">
        <v>12.100000000000001</v>
      </c>
      <c r="AH85">
        <v>2</v>
      </c>
      <c r="AI85">
        <v>61055087</v>
      </c>
      <c r="AJ85">
        <v>77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ROW(Source!A86)</f>
        <v>86</v>
      </c>
      <c r="B86">
        <v>61055088</v>
      </c>
      <c r="C86">
        <v>61055084</v>
      </c>
      <c r="D86">
        <v>60201926</v>
      </c>
      <c r="E86">
        <v>1</v>
      </c>
      <c r="F86">
        <v>1</v>
      </c>
      <c r="G86">
        <v>1079</v>
      </c>
      <c r="H86">
        <v>3</v>
      </c>
      <c r="I86" t="s">
        <v>493</v>
      </c>
      <c r="J86" t="s">
        <v>494</v>
      </c>
      <c r="K86" t="s">
        <v>495</v>
      </c>
      <c r="L86">
        <v>1355</v>
      </c>
      <c r="N86">
        <v>1010</v>
      </c>
      <c r="O86" t="s">
        <v>62</v>
      </c>
      <c r="P86" t="s">
        <v>62</v>
      </c>
      <c r="Q86">
        <v>100</v>
      </c>
      <c r="X86">
        <v>2.08</v>
      </c>
      <c r="Y86">
        <v>15.04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34</v>
      </c>
      <c r="AG86">
        <v>2.08</v>
      </c>
      <c r="AH86">
        <v>2</v>
      </c>
      <c r="AI86">
        <v>61055088</v>
      </c>
      <c r="AJ86">
        <v>78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ROW(Source!A86)</f>
        <v>86</v>
      </c>
      <c r="B87">
        <v>61055089</v>
      </c>
      <c r="C87">
        <v>61055084</v>
      </c>
      <c r="D87">
        <v>60202025</v>
      </c>
      <c r="E87">
        <v>1</v>
      </c>
      <c r="F87">
        <v>1</v>
      </c>
      <c r="G87">
        <v>1079</v>
      </c>
      <c r="H87">
        <v>3</v>
      </c>
      <c r="I87" t="s">
        <v>496</v>
      </c>
      <c r="J87" t="s">
        <v>497</v>
      </c>
      <c r="K87" t="s">
        <v>498</v>
      </c>
      <c r="L87">
        <v>1355</v>
      </c>
      <c r="N87">
        <v>1010</v>
      </c>
      <c r="O87" t="s">
        <v>62</v>
      </c>
      <c r="P87" t="s">
        <v>62</v>
      </c>
      <c r="Q87">
        <v>100</v>
      </c>
      <c r="X87">
        <v>2.08</v>
      </c>
      <c r="Y87">
        <v>16.16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34</v>
      </c>
      <c r="AG87">
        <v>2.08</v>
      </c>
      <c r="AH87">
        <v>2</v>
      </c>
      <c r="AI87">
        <v>61055089</v>
      </c>
      <c r="AJ87">
        <v>79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ROW(Source!A86)</f>
        <v>86</v>
      </c>
      <c r="B88">
        <v>61055090</v>
      </c>
      <c r="C88">
        <v>61055084</v>
      </c>
      <c r="D88">
        <v>60223625</v>
      </c>
      <c r="E88">
        <v>1</v>
      </c>
      <c r="F88">
        <v>1</v>
      </c>
      <c r="G88">
        <v>1079</v>
      </c>
      <c r="H88">
        <v>3</v>
      </c>
      <c r="I88" t="s">
        <v>499</v>
      </c>
      <c r="J88" t="s">
        <v>500</v>
      </c>
      <c r="K88" t="s">
        <v>501</v>
      </c>
      <c r="L88">
        <v>1356</v>
      </c>
      <c r="N88">
        <v>1010</v>
      </c>
      <c r="O88" t="s">
        <v>502</v>
      </c>
      <c r="P88" t="s">
        <v>502</v>
      </c>
      <c r="Q88">
        <v>1000</v>
      </c>
      <c r="X88">
        <v>0.20399999999999999</v>
      </c>
      <c r="Y88">
        <v>294.89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34</v>
      </c>
      <c r="AG88">
        <v>0.20399999999999999</v>
      </c>
      <c r="AH88">
        <v>2</v>
      </c>
      <c r="AI88">
        <v>61055090</v>
      </c>
      <c r="AJ88">
        <v>80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ROW(Source!A86)</f>
        <v>86</v>
      </c>
      <c r="B89">
        <v>61055091</v>
      </c>
      <c r="C89">
        <v>61055084</v>
      </c>
      <c r="D89">
        <v>60223011</v>
      </c>
      <c r="E89">
        <v>1</v>
      </c>
      <c r="F89">
        <v>1</v>
      </c>
      <c r="G89">
        <v>1079</v>
      </c>
      <c r="H89">
        <v>3</v>
      </c>
      <c r="I89" t="s">
        <v>503</v>
      </c>
      <c r="J89" t="s">
        <v>504</v>
      </c>
      <c r="K89" t="s">
        <v>505</v>
      </c>
      <c r="L89">
        <v>1354</v>
      </c>
      <c r="N89">
        <v>1010</v>
      </c>
      <c r="O89" t="s">
        <v>187</v>
      </c>
      <c r="P89" t="s">
        <v>187</v>
      </c>
      <c r="Q89">
        <v>1</v>
      </c>
      <c r="X89">
        <v>204</v>
      </c>
      <c r="Y89">
        <v>5.16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34</v>
      </c>
      <c r="AG89">
        <v>204</v>
      </c>
      <c r="AH89">
        <v>2</v>
      </c>
      <c r="AI89">
        <v>61055091</v>
      </c>
      <c r="AJ89">
        <v>81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ROW(Source!A86)</f>
        <v>86</v>
      </c>
      <c r="B90">
        <v>61055092</v>
      </c>
      <c r="C90">
        <v>61055084</v>
      </c>
      <c r="D90">
        <v>60152558</v>
      </c>
      <c r="E90">
        <v>1079</v>
      </c>
      <c r="F90">
        <v>1</v>
      </c>
      <c r="G90">
        <v>1079</v>
      </c>
      <c r="H90">
        <v>3</v>
      </c>
      <c r="I90" t="s">
        <v>596</v>
      </c>
      <c r="J90" t="s">
        <v>3</v>
      </c>
      <c r="K90" t="s">
        <v>597</v>
      </c>
      <c r="L90">
        <v>1303</v>
      </c>
      <c r="N90">
        <v>1003</v>
      </c>
      <c r="O90" t="s">
        <v>227</v>
      </c>
      <c r="P90" t="s">
        <v>227</v>
      </c>
      <c r="Q90">
        <v>1000</v>
      </c>
      <c r="X90">
        <v>0.10199999999999999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34</v>
      </c>
      <c r="AG90">
        <v>0.10199999999999999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ROW(Source!A123)</f>
        <v>123</v>
      </c>
      <c r="B91">
        <v>61055153</v>
      </c>
      <c r="C91">
        <v>61055152</v>
      </c>
      <c r="D91">
        <v>60134058</v>
      </c>
      <c r="E91">
        <v>1079</v>
      </c>
      <c r="F91">
        <v>1</v>
      </c>
      <c r="G91">
        <v>1079</v>
      </c>
      <c r="H91">
        <v>1</v>
      </c>
      <c r="I91" t="s">
        <v>368</v>
      </c>
      <c r="J91" t="s">
        <v>3</v>
      </c>
      <c r="K91" t="s">
        <v>369</v>
      </c>
      <c r="L91">
        <v>1191</v>
      </c>
      <c r="N91">
        <v>1013</v>
      </c>
      <c r="O91" t="s">
        <v>370</v>
      </c>
      <c r="P91" t="s">
        <v>370</v>
      </c>
      <c r="Q91">
        <v>1</v>
      </c>
      <c r="X91">
        <v>14.4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35</v>
      </c>
      <c r="AG91">
        <v>15.840000000000002</v>
      </c>
      <c r="AH91">
        <v>2</v>
      </c>
      <c r="AI91">
        <v>61055153</v>
      </c>
      <c r="AJ91">
        <v>83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ROW(Source!A123)</f>
        <v>123</v>
      </c>
      <c r="B92">
        <v>61055154</v>
      </c>
      <c r="C92">
        <v>61055152</v>
      </c>
      <c r="D92">
        <v>60231086</v>
      </c>
      <c r="E92">
        <v>1</v>
      </c>
      <c r="F92">
        <v>1</v>
      </c>
      <c r="G92">
        <v>1079</v>
      </c>
      <c r="H92">
        <v>2</v>
      </c>
      <c r="I92" t="s">
        <v>506</v>
      </c>
      <c r="J92" t="s">
        <v>507</v>
      </c>
      <c r="K92" t="s">
        <v>508</v>
      </c>
      <c r="L92">
        <v>1368</v>
      </c>
      <c r="N92">
        <v>1011</v>
      </c>
      <c r="O92" t="s">
        <v>79</v>
      </c>
      <c r="P92" t="s">
        <v>79</v>
      </c>
      <c r="Q92">
        <v>1</v>
      </c>
      <c r="X92">
        <v>2.7</v>
      </c>
      <c r="Y92">
        <v>0</v>
      </c>
      <c r="Z92">
        <v>7.11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35</v>
      </c>
      <c r="AG92">
        <v>2.9700000000000006</v>
      </c>
      <c r="AH92">
        <v>2</v>
      </c>
      <c r="AI92">
        <v>61055154</v>
      </c>
      <c r="AJ92">
        <v>84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ROW(Source!A123)</f>
        <v>123</v>
      </c>
      <c r="B93">
        <v>61055155</v>
      </c>
      <c r="C93">
        <v>61055152</v>
      </c>
      <c r="D93">
        <v>60231385</v>
      </c>
      <c r="E93">
        <v>1</v>
      </c>
      <c r="F93">
        <v>1</v>
      </c>
      <c r="G93">
        <v>1079</v>
      </c>
      <c r="H93">
        <v>2</v>
      </c>
      <c r="I93" t="s">
        <v>393</v>
      </c>
      <c r="J93" t="s">
        <v>394</v>
      </c>
      <c r="K93" t="s">
        <v>395</v>
      </c>
      <c r="L93">
        <v>1368</v>
      </c>
      <c r="N93">
        <v>1011</v>
      </c>
      <c r="O93" t="s">
        <v>79</v>
      </c>
      <c r="P93" t="s">
        <v>79</v>
      </c>
      <c r="Q93">
        <v>1</v>
      </c>
      <c r="X93">
        <v>0.2</v>
      </c>
      <c r="Y93">
        <v>0</v>
      </c>
      <c r="Z93">
        <v>83.1</v>
      </c>
      <c r="AA93">
        <v>12.62</v>
      </c>
      <c r="AB93">
        <v>0</v>
      </c>
      <c r="AC93">
        <v>0</v>
      </c>
      <c r="AD93">
        <v>1</v>
      </c>
      <c r="AE93">
        <v>0</v>
      </c>
      <c r="AF93" t="s">
        <v>35</v>
      </c>
      <c r="AG93">
        <v>0.22000000000000003</v>
      </c>
      <c r="AH93">
        <v>2</v>
      </c>
      <c r="AI93">
        <v>61055155</v>
      </c>
      <c r="AJ93">
        <v>85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ROW(Source!A123)</f>
        <v>123</v>
      </c>
      <c r="B94">
        <v>61055156</v>
      </c>
      <c r="C94">
        <v>61055152</v>
      </c>
      <c r="D94">
        <v>60128616</v>
      </c>
      <c r="E94">
        <v>1079</v>
      </c>
      <c r="F94">
        <v>1</v>
      </c>
      <c r="G94">
        <v>1079</v>
      </c>
      <c r="H94">
        <v>3</v>
      </c>
      <c r="I94" t="s">
        <v>598</v>
      </c>
      <c r="J94" t="s">
        <v>3</v>
      </c>
      <c r="K94" t="s">
        <v>599</v>
      </c>
      <c r="L94">
        <v>1348</v>
      </c>
      <c r="N94">
        <v>1009</v>
      </c>
      <c r="O94" t="s">
        <v>237</v>
      </c>
      <c r="P94" t="s">
        <v>237</v>
      </c>
      <c r="Q94">
        <v>1000</v>
      </c>
      <c r="X94">
        <v>0.13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34</v>
      </c>
      <c r="AG94">
        <v>0.13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ROW(Source!A123)</f>
        <v>123</v>
      </c>
      <c r="B95">
        <v>61055157</v>
      </c>
      <c r="C95">
        <v>61055152</v>
      </c>
      <c r="D95">
        <v>60200555</v>
      </c>
      <c r="E95">
        <v>1</v>
      </c>
      <c r="F95">
        <v>1</v>
      </c>
      <c r="G95">
        <v>1079</v>
      </c>
      <c r="H95">
        <v>3</v>
      </c>
      <c r="I95" t="s">
        <v>509</v>
      </c>
      <c r="J95" t="s">
        <v>510</v>
      </c>
      <c r="K95" t="s">
        <v>511</v>
      </c>
      <c r="L95">
        <v>1348</v>
      </c>
      <c r="N95">
        <v>1009</v>
      </c>
      <c r="O95" t="s">
        <v>237</v>
      </c>
      <c r="P95" t="s">
        <v>237</v>
      </c>
      <c r="Q95">
        <v>1000</v>
      </c>
      <c r="X95">
        <v>8.9999999999999998E-4</v>
      </c>
      <c r="Y95">
        <v>8590.86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34</v>
      </c>
      <c r="AG95">
        <v>8.9999999999999998E-4</v>
      </c>
      <c r="AH95">
        <v>2</v>
      </c>
      <c r="AI95">
        <v>61055157</v>
      </c>
      <c r="AJ95">
        <v>87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ROW(Source!A123)</f>
        <v>123</v>
      </c>
      <c r="B96">
        <v>61055158</v>
      </c>
      <c r="C96">
        <v>61055152</v>
      </c>
      <c r="D96">
        <v>60199690</v>
      </c>
      <c r="E96">
        <v>1</v>
      </c>
      <c r="F96">
        <v>1</v>
      </c>
      <c r="G96">
        <v>1079</v>
      </c>
      <c r="H96">
        <v>3</v>
      </c>
      <c r="I96" t="s">
        <v>512</v>
      </c>
      <c r="J96" t="s">
        <v>513</v>
      </c>
      <c r="K96" t="s">
        <v>514</v>
      </c>
      <c r="L96">
        <v>1348</v>
      </c>
      <c r="N96">
        <v>1009</v>
      </c>
      <c r="O96" t="s">
        <v>237</v>
      </c>
      <c r="P96" t="s">
        <v>237</v>
      </c>
      <c r="Q96">
        <v>1000</v>
      </c>
      <c r="X96">
        <v>3.7000000000000002E-3</v>
      </c>
      <c r="Y96">
        <v>16180.28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34</v>
      </c>
      <c r="AG96">
        <v>3.7000000000000002E-3</v>
      </c>
      <c r="AH96">
        <v>2</v>
      </c>
      <c r="AI96">
        <v>61055158</v>
      </c>
      <c r="AJ96">
        <v>88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ROW(Source!A125)</f>
        <v>125</v>
      </c>
      <c r="B97">
        <v>61055163</v>
      </c>
      <c r="C97">
        <v>61055160</v>
      </c>
      <c r="D97">
        <v>60134058</v>
      </c>
      <c r="E97">
        <v>1079</v>
      </c>
      <c r="F97">
        <v>1</v>
      </c>
      <c r="G97">
        <v>1079</v>
      </c>
      <c r="H97">
        <v>1</v>
      </c>
      <c r="I97" t="s">
        <v>368</v>
      </c>
      <c r="J97" t="s">
        <v>3</v>
      </c>
      <c r="K97" t="s">
        <v>369</v>
      </c>
      <c r="L97">
        <v>1191</v>
      </c>
      <c r="N97">
        <v>1013</v>
      </c>
      <c r="O97" t="s">
        <v>370</v>
      </c>
      <c r="P97" t="s">
        <v>370</v>
      </c>
      <c r="Q97">
        <v>1</v>
      </c>
      <c r="X97">
        <v>9.27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35</v>
      </c>
      <c r="AG97">
        <v>10.197000000000001</v>
      </c>
      <c r="AH97">
        <v>2</v>
      </c>
      <c r="AI97">
        <v>61055163</v>
      </c>
      <c r="AJ97">
        <v>89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ROW(Source!A125)</f>
        <v>125</v>
      </c>
      <c r="B98">
        <v>61055164</v>
      </c>
      <c r="C98">
        <v>61055160</v>
      </c>
      <c r="D98">
        <v>60231086</v>
      </c>
      <c r="E98">
        <v>1</v>
      </c>
      <c r="F98">
        <v>1</v>
      </c>
      <c r="G98">
        <v>1079</v>
      </c>
      <c r="H98">
        <v>2</v>
      </c>
      <c r="I98" t="s">
        <v>506</v>
      </c>
      <c r="J98" t="s">
        <v>507</v>
      </c>
      <c r="K98" t="s">
        <v>508</v>
      </c>
      <c r="L98">
        <v>1368</v>
      </c>
      <c r="N98">
        <v>1011</v>
      </c>
      <c r="O98" t="s">
        <v>79</v>
      </c>
      <c r="P98" t="s">
        <v>79</v>
      </c>
      <c r="Q98">
        <v>1</v>
      </c>
      <c r="X98">
        <v>1.51</v>
      </c>
      <c r="Y98">
        <v>0</v>
      </c>
      <c r="Z98">
        <v>7.11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35</v>
      </c>
      <c r="AG98">
        <v>1.6610000000000003</v>
      </c>
      <c r="AH98">
        <v>2</v>
      </c>
      <c r="AI98">
        <v>61055164</v>
      </c>
      <c r="AJ98">
        <v>90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ROW(Source!A125)</f>
        <v>125</v>
      </c>
      <c r="B99">
        <v>61055165</v>
      </c>
      <c r="C99">
        <v>61055160</v>
      </c>
      <c r="D99">
        <v>60231385</v>
      </c>
      <c r="E99">
        <v>1</v>
      </c>
      <c r="F99">
        <v>1</v>
      </c>
      <c r="G99">
        <v>1079</v>
      </c>
      <c r="H99">
        <v>2</v>
      </c>
      <c r="I99" t="s">
        <v>393</v>
      </c>
      <c r="J99" t="s">
        <v>394</v>
      </c>
      <c r="K99" t="s">
        <v>395</v>
      </c>
      <c r="L99">
        <v>1368</v>
      </c>
      <c r="N99">
        <v>1011</v>
      </c>
      <c r="O99" t="s">
        <v>79</v>
      </c>
      <c r="P99" t="s">
        <v>79</v>
      </c>
      <c r="Q99">
        <v>1</v>
      </c>
      <c r="X99">
        <v>0.17</v>
      </c>
      <c r="Y99">
        <v>0</v>
      </c>
      <c r="Z99">
        <v>83.1</v>
      </c>
      <c r="AA99">
        <v>12.62</v>
      </c>
      <c r="AB99">
        <v>0</v>
      </c>
      <c r="AC99">
        <v>0</v>
      </c>
      <c r="AD99">
        <v>1</v>
      </c>
      <c r="AE99">
        <v>0</v>
      </c>
      <c r="AF99" t="s">
        <v>35</v>
      </c>
      <c r="AG99">
        <v>0.18700000000000003</v>
      </c>
      <c r="AH99">
        <v>2</v>
      </c>
      <c r="AI99">
        <v>61055165</v>
      </c>
      <c r="AJ99">
        <v>91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ROW(Source!A125)</f>
        <v>125</v>
      </c>
      <c r="B100">
        <v>61055166</v>
      </c>
      <c r="C100">
        <v>61055160</v>
      </c>
      <c r="D100">
        <v>60129101</v>
      </c>
      <c r="E100">
        <v>1079</v>
      </c>
      <c r="F100">
        <v>1</v>
      </c>
      <c r="G100">
        <v>1079</v>
      </c>
      <c r="H100">
        <v>3</v>
      </c>
      <c r="I100" t="s">
        <v>600</v>
      </c>
      <c r="J100" t="s">
        <v>3</v>
      </c>
      <c r="K100" t="s">
        <v>601</v>
      </c>
      <c r="L100">
        <v>1348</v>
      </c>
      <c r="N100">
        <v>1009</v>
      </c>
      <c r="O100" t="s">
        <v>237</v>
      </c>
      <c r="P100" t="s">
        <v>237</v>
      </c>
      <c r="Q100">
        <v>1000</v>
      </c>
      <c r="X100">
        <v>0.11600000000000001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34</v>
      </c>
      <c r="AG100">
        <v>0.11600000000000001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ROW(Source!A125)</f>
        <v>125</v>
      </c>
      <c r="B101">
        <v>61055167</v>
      </c>
      <c r="C101">
        <v>61055160</v>
      </c>
      <c r="D101">
        <v>60200555</v>
      </c>
      <c r="E101">
        <v>1</v>
      </c>
      <c r="F101">
        <v>1</v>
      </c>
      <c r="G101">
        <v>1079</v>
      </c>
      <c r="H101">
        <v>3</v>
      </c>
      <c r="I101" t="s">
        <v>509</v>
      </c>
      <c r="J101" t="s">
        <v>510</v>
      </c>
      <c r="K101" t="s">
        <v>511</v>
      </c>
      <c r="L101">
        <v>1348</v>
      </c>
      <c r="N101">
        <v>1009</v>
      </c>
      <c r="O101" t="s">
        <v>237</v>
      </c>
      <c r="P101" t="s">
        <v>237</v>
      </c>
      <c r="Q101">
        <v>1000</v>
      </c>
      <c r="X101">
        <v>6.4999999999999997E-4</v>
      </c>
      <c r="Y101">
        <v>8590.86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34</v>
      </c>
      <c r="AG101">
        <v>6.4999999999999997E-4</v>
      </c>
      <c r="AH101">
        <v>2</v>
      </c>
      <c r="AI101">
        <v>61055167</v>
      </c>
      <c r="AJ101">
        <v>93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ROW(Source!A125)</f>
        <v>125</v>
      </c>
      <c r="B102">
        <v>61055168</v>
      </c>
      <c r="C102">
        <v>61055160</v>
      </c>
      <c r="D102">
        <v>60199690</v>
      </c>
      <c r="E102">
        <v>1</v>
      </c>
      <c r="F102">
        <v>1</v>
      </c>
      <c r="G102">
        <v>1079</v>
      </c>
      <c r="H102">
        <v>3</v>
      </c>
      <c r="I102" t="s">
        <v>512</v>
      </c>
      <c r="J102" t="s">
        <v>513</v>
      </c>
      <c r="K102" t="s">
        <v>514</v>
      </c>
      <c r="L102">
        <v>1348</v>
      </c>
      <c r="N102">
        <v>1009</v>
      </c>
      <c r="O102" t="s">
        <v>237</v>
      </c>
      <c r="P102" t="s">
        <v>237</v>
      </c>
      <c r="Q102">
        <v>1000</v>
      </c>
      <c r="X102">
        <v>2E-3</v>
      </c>
      <c r="Y102">
        <v>16180.28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34</v>
      </c>
      <c r="AG102">
        <v>2E-3</v>
      </c>
      <c r="AH102">
        <v>2</v>
      </c>
      <c r="AI102">
        <v>61055168</v>
      </c>
      <c r="AJ102">
        <v>94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ROW(Source!A127)</f>
        <v>127</v>
      </c>
      <c r="B103">
        <v>61055181</v>
      </c>
      <c r="C103">
        <v>61055172</v>
      </c>
      <c r="D103">
        <v>60134058</v>
      </c>
      <c r="E103">
        <v>1079</v>
      </c>
      <c r="F103">
        <v>1</v>
      </c>
      <c r="G103">
        <v>1079</v>
      </c>
      <c r="H103">
        <v>1</v>
      </c>
      <c r="I103" t="s">
        <v>368</v>
      </c>
      <c r="J103" t="s">
        <v>3</v>
      </c>
      <c r="K103" t="s">
        <v>369</v>
      </c>
      <c r="L103">
        <v>1191</v>
      </c>
      <c r="N103">
        <v>1013</v>
      </c>
      <c r="O103" t="s">
        <v>370</v>
      </c>
      <c r="P103" t="s">
        <v>370</v>
      </c>
      <c r="Q103">
        <v>1</v>
      </c>
      <c r="X103">
        <v>40.200000000000003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35</v>
      </c>
      <c r="AG103">
        <v>44.220000000000006</v>
      </c>
      <c r="AH103">
        <v>2</v>
      </c>
      <c r="AI103">
        <v>61055173</v>
      </c>
      <c r="AJ103">
        <v>95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ROW(Source!A127)</f>
        <v>127</v>
      </c>
      <c r="B104">
        <v>61055182</v>
      </c>
      <c r="C104">
        <v>61055172</v>
      </c>
      <c r="D104">
        <v>60231385</v>
      </c>
      <c r="E104">
        <v>1</v>
      </c>
      <c r="F104">
        <v>1</v>
      </c>
      <c r="G104">
        <v>1079</v>
      </c>
      <c r="H104">
        <v>2</v>
      </c>
      <c r="I104" t="s">
        <v>393</v>
      </c>
      <c r="J104" t="s">
        <v>394</v>
      </c>
      <c r="K104" t="s">
        <v>395</v>
      </c>
      <c r="L104">
        <v>1368</v>
      </c>
      <c r="N104">
        <v>1011</v>
      </c>
      <c r="O104" t="s">
        <v>79</v>
      </c>
      <c r="P104" t="s">
        <v>79</v>
      </c>
      <c r="Q104">
        <v>1</v>
      </c>
      <c r="X104">
        <v>0.03</v>
      </c>
      <c r="Y104">
        <v>0</v>
      </c>
      <c r="Z104">
        <v>83.1</v>
      </c>
      <c r="AA104">
        <v>12.62</v>
      </c>
      <c r="AB104">
        <v>0</v>
      </c>
      <c r="AC104">
        <v>0</v>
      </c>
      <c r="AD104">
        <v>1</v>
      </c>
      <c r="AE104">
        <v>0</v>
      </c>
      <c r="AF104" t="s">
        <v>35</v>
      </c>
      <c r="AG104">
        <v>3.3000000000000002E-2</v>
      </c>
      <c r="AH104">
        <v>2</v>
      </c>
      <c r="AI104">
        <v>61055174</v>
      </c>
      <c r="AJ104">
        <v>96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ROW(Source!A127)</f>
        <v>127</v>
      </c>
      <c r="B105">
        <v>61055183</v>
      </c>
      <c r="C105">
        <v>61055172</v>
      </c>
      <c r="D105">
        <v>60231512</v>
      </c>
      <c r="E105">
        <v>1</v>
      </c>
      <c r="F105">
        <v>1</v>
      </c>
      <c r="G105">
        <v>1079</v>
      </c>
      <c r="H105">
        <v>2</v>
      </c>
      <c r="I105" t="s">
        <v>490</v>
      </c>
      <c r="J105" t="s">
        <v>491</v>
      </c>
      <c r="K105" t="s">
        <v>492</v>
      </c>
      <c r="L105">
        <v>1368</v>
      </c>
      <c r="N105">
        <v>1011</v>
      </c>
      <c r="O105" t="s">
        <v>79</v>
      </c>
      <c r="P105" t="s">
        <v>79</v>
      </c>
      <c r="Q105">
        <v>1</v>
      </c>
      <c r="X105">
        <v>11</v>
      </c>
      <c r="Y105">
        <v>0</v>
      </c>
      <c r="Z105">
        <v>0.8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35</v>
      </c>
      <c r="AG105">
        <v>12.100000000000001</v>
      </c>
      <c r="AH105">
        <v>2</v>
      </c>
      <c r="AI105">
        <v>61055175</v>
      </c>
      <c r="AJ105">
        <v>97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ROW(Source!A127)</f>
        <v>127</v>
      </c>
      <c r="B106">
        <v>61055184</v>
      </c>
      <c r="C106">
        <v>61055172</v>
      </c>
      <c r="D106">
        <v>60201926</v>
      </c>
      <c r="E106">
        <v>1</v>
      </c>
      <c r="F106">
        <v>1</v>
      </c>
      <c r="G106">
        <v>1079</v>
      </c>
      <c r="H106">
        <v>3</v>
      </c>
      <c r="I106" t="s">
        <v>493</v>
      </c>
      <c r="J106" t="s">
        <v>494</v>
      </c>
      <c r="K106" t="s">
        <v>495</v>
      </c>
      <c r="L106">
        <v>1355</v>
      </c>
      <c r="N106">
        <v>1010</v>
      </c>
      <c r="O106" t="s">
        <v>62</v>
      </c>
      <c r="P106" t="s">
        <v>62</v>
      </c>
      <c r="Q106">
        <v>100</v>
      </c>
      <c r="X106">
        <v>2.08</v>
      </c>
      <c r="Y106">
        <v>15.04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34</v>
      </c>
      <c r="AG106">
        <v>2.08</v>
      </c>
      <c r="AH106">
        <v>2</v>
      </c>
      <c r="AI106">
        <v>61055176</v>
      </c>
      <c r="AJ106">
        <v>98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ROW(Source!A127)</f>
        <v>127</v>
      </c>
      <c r="B107">
        <v>61055185</v>
      </c>
      <c r="C107">
        <v>61055172</v>
      </c>
      <c r="D107">
        <v>60202025</v>
      </c>
      <c r="E107">
        <v>1</v>
      </c>
      <c r="F107">
        <v>1</v>
      </c>
      <c r="G107">
        <v>1079</v>
      </c>
      <c r="H107">
        <v>3</v>
      </c>
      <c r="I107" t="s">
        <v>496</v>
      </c>
      <c r="J107" t="s">
        <v>497</v>
      </c>
      <c r="K107" t="s">
        <v>498</v>
      </c>
      <c r="L107">
        <v>1355</v>
      </c>
      <c r="N107">
        <v>1010</v>
      </c>
      <c r="O107" t="s">
        <v>62</v>
      </c>
      <c r="P107" t="s">
        <v>62</v>
      </c>
      <c r="Q107">
        <v>100</v>
      </c>
      <c r="X107">
        <v>2.08</v>
      </c>
      <c r="Y107">
        <v>16.16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34</v>
      </c>
      <c r="AG107">
        <v>2.08</v>
      </c>
      <c r="AH107">
        <v>2</v>
      </c>
      <c r="AI107">
        <v>61055177</v>
      </c>
      <c r="AJ107">
        <v>99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ROW(Source!A127)</f>
        <v>127</v>
      </c>
      <c r="B108">
        <v>61055186</v>
      </c>
      <c r="C108">
        <v>61055172</v>
      </c>
      <c r="D108">
        <v>60223625</v>
      </c>
      <c r="E108">
        <v>1</v>
      </c>
      <c r="F108">
        <v>1</v>
      </c>
      <c r="G108">
        <v>1079</v>
      </c>
      <c r="H108">
        <v>3</v>
      </c>
      <c r="I108" t="s">
        <v>499</v>
      </c>
      <c r="J108" t="s">
        <v>500</v>
      </c>
      <c r="K108" t="s">
        <v>501</v>
      </c>
      <c r="L108">
        <v>1356</v>
      </c>
      <c r="N108">
        <v>1010</v>
      </c>
      <c r="O108" t="s">
        <v>502</v>
      </c>
      <c r="P108" t="s">
        <v>502</v>
      </c>
      <c r="Q108">
        <v>1000</v>
      </c>
      <c r="X108">
        <v>0.20399999999999999</v>
      </c>
      <c r="Y108">
        <v>294.89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34</v>
      </c>
      <c r="AG108">
        <v>0.20399999999999999</v>
      </c>
      <c r="AH108">
        <v>2</v>
      </c>
      <c r="AI108">
        <v>61055178</v>
      </c>
      <c r="AJ108">
        <v>100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ROW(Source!A127)</f>
        <v>127</v>
      </c>
      <c r="B109">
        <v>61055187</v>
      </c>
      <c r="C109">
        <v>61055172</v>
      </c>
      <c r="D109">
        <v>60223011</v>
      </c>
      <c r="E109">
        <v>1</v>
      </c>
      <c r="F109">
        <v>1</v>
      </c>
      <c r="G109">
        <v>1079</v>
      </c>
      <c r="H109">
        <v>3</v>
      </c>
      <c r="I109" t="s">
        <v>503</v>
      </c>
      <c r="J109" t="s">
        <v>504</v>
      </c>
      <c r="K109" t="s">
        <v>505</v>
      </c>
      <c r="L109">
        <v>1354</v>
      </c>
      <c r="N109">
        <v>1010</v>
      </c>
      <c r="O109" t="s">
        <v>187</v>
      </c>
      <c r="P109" t="s">
        <v>187</v>
      </c>
      <c r="Q109">
        <v>1</v>
      </c>
      <c r="X109">
        <v>204</v>
      </c>
      <c r="Y109">
        <v>5.16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34</v>
      </c>
      <c r="AG109">
        <v>204</v>
      </c>
      <c r="AH109">
        <v>2</v>
      </c>
      <c r="AI109">
        <v>61055179</v>
      </c>
      <c r="AJ109">
        <v>101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ROW(Source!A127)</f>
        <v>127</v>
      </c>
      <c r="B110">
        <v>61055188</v>
      </c>
      <c r="C110">
        <v>61055172</v>
      </c>
      <c r="D110">
        <v>60152554</v>
      </c>
      <c r="E110">
        <v>1079</v>
      </c>
      <c r="F110">
        <v>1</v>
      </c>
      <c r="G110">
        <v>1079</v>
      </c>
      <c r="H110">
        <v>3</v>
      </c>
      <c r="I110" t="s">
        <v>596</v>
      </c>
      <c r="J110" t="s">
        <v>3</v>
      </c>
      <c r="K110" t="s">
        <v>597</v>
      </c>
      <c r="L110">
        <v>1303</v>
      </c>
      <c r="N110">
        <v>1003</v>
      </c>
      <c r="O110" t="s">
        <v>227</v>
      </c>
      <c r="P110" t="s">
        <v>227</v>
      </c>
      <c r="Q110">
        <v>1000</v>
      </c>
      <c r="X110">
        <v>0.10199999999999999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34</v>
      </c>
      <c r="AG110">
        <v>0.10199999999999999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ROW(Source!A129)</f>
        <v>129</v>
      </c>
      <c r="B111">
        <v>61055191</v>
      </c>
      <c r="C111">
        <v>61055190</v>
      </c>
      <c r="D111">
        <v>60134058</v>
      </c>
      <c r="E111">
        <v>1079</v>
      </c>
      <c r="F111">
        <v>1</v>
      </c>
      <c r="G111">
        <v>1079</v>
      </c>
      <c r="H111">
        <v>1</v>
      </c>
      <c r="I111" t="s">
        <v>368</v>
      </c>
      <c r="J111" t="s">
        <v>3</v>
      </c>
      <c r="K111" t="s">
        <v>369</v>
      </c>
      <c r="L111">
        <v>1191</v>
      </c>
      <c r="N111">
        <v>1013</v>
      </c>
      <c r="O111" t="s">
        <v>370</v>
      </c>
      <c r="P111" t="s">
        <v>370</v>
      </c>
      <c r="Q111">
        <v>1</v>
      </c>
      <c r="X111">
        <v>27.6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3</v>
      </c>
      <c r="AG111">
        <v>27.6</v>
      </c>
      <c r="AH111">
        <v>2</v>
      </c>
      <c r="AI111">
        <v>61055191</v>
      </c>
      <c r="AJ111">
        <v>103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ROW(Source!A129)</f>
        <v>129</v>
      </c>
      <c r="B112">
        <v>61055192</v>
      </c>
      <c r="C112">
        <v>61055190</v>
      </c>
      <c r="D112">
        <v>60231385</v>
      </c>
      <c r="E112">
        <v>1</v>
      </c>
      <c r="F112">
        <v>1</v>
      </c>
      <c r="G112">
        <v>1079</v>
      </c>
      <c r="H112">
        <v>2</v>
      </c>
      <c r="I112" t="s">
        <v>393</v>
      </c>
      <c r="J112" t="s">
        <v>394</v>
      </c>
      <c r="K112" t="s">
        <v>395</v>
      </c>
      <c r="L112">
        <v>1368</v>
      </c>
      <c r="N112">
        <v>1011</v>
      </c>
      <c r="O112" t="s">
        <v>79</v>
      </c>
      <c r="P112" t="s">
        <v>79</v>
      </c>
      <c r="Q112">
        <v>1</v>
      </c>
      <c r="X112">
        <v>3.64</v>
      </c>
      <c r="Y112">
        <v>0</v>
      </c>
      <c r="Z112">
        <v>83.1</v>
      </c>
      <c r="AA112">
        <v>12.62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3.64</v>
      </c>
      <c r="AH112">
        <v>2</v>
      </c>
      <c r="AI112">
        <v>61055192</v>
      </c>
      <c r="AJ112">
        <v>104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ROW(Source!A129)</f>
        <v>129</v>
      </c>
      <c r="B113">
        <v>61055193</v>
      </c>
      <c r="C113">
        <v>61055190</v>
      </c>
      <c r="D113">
        <v>60200036</v>
      </c>
      <c r="E113">
        <v>1</v>
      </c>
      <c r="F113">
        <v>1</v>
      </c>
      <c r="G113">
        <v>1079</v>
      </c>
      <c r="H113">
        <v>3</v>
      </c>
      <c r="I113" t="s">
        <v>515</v>
      </c>
      <c r="J113" t="s">
        <v>516</v>
      </c>
      <c r="K113" t="s">
        <v>517</v>
      </c>
      <c r="L113">
        <v>1348</v>
      </c>
      <c r="N113">
        <v>1009</v>
      </c>
      <c r="O113" t="s">
        <v>237</v>
      </c>
      <c r="P113" t="s">
        <v>237</v>
      </c>
      <c r="Q113">
        <v>1000</v>
      </c>
      <c r="X113">
        <v>1.0500000000000001E-2</v>
      </c>
      <c r="Y113">
        <v>9077.39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1.0500000000000001E-2</v>
      </c>
      <c r="AH113">
        <v>2</v>
      </c>
      <c r="AI113">
        <v>61055193</v>
      </c>
      <c r="AJ113">
        <v>105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ROW(Source!A129)</f>
        <v>129</v>
      </c>
      <c r="B114">
        <v>61055194</v>
      </c>
      <c r="C114">
        <v>61055190</v>
      </c>
      <c r="D114">
        <v>60199985</v>
      </c>
      <c r="E114">
        <v>1</v>
      </c>
      <c r="F114">
        <v>1</v>
      </c>
      <c r="G114">
        <v>1079</v>
      </c>
      <c r="H114">
        <v>3</v>
      </c>
      <c r="I114" t="s">
        <v>518</v>
      </c>
      <c r="J114" t="s">
        <v>519</v>
      </c>
      <c r="K114" t="s">
        <v>520</v>
      </c>
      <c r="L114">
        <v>1348</v>
      </c>
      <c r="N114">
        <v>1009</v>
      </c>
      <c r="O114" t="s">
        <v>237</v>
      </c>
      <c r="P114" t="s">
        <v>237</v>
      </c>
      <c r="Q114">
        <v>1000</v>
      </c>
      <c r="X114">
        <v>0.01</v>
      </c>
      <c r="Y114">
        <v>9238.1299999999992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0.01</v>
      </c>
      <c r="AH114">
        <v>2</v>
      </c>
      <c r="AI114">
        <v>61055194</v>
      </c>
      <c r="AJ114">
        <v>106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ROW(Source!A129)</f>
        <v>129</v>
      </c>
      <c r="B115">
        <v>61055195</v>
      </c>
      <c r="C115">
        <v>61055190</v>
      </c>
      <c r="D115">
        <v>60219259</v>
      </c>
      <c r="E115">
        <v>1</v>
      </c>
      <c r="F115">
        <v>1</v>
      </c>
      <c r="G115">
        <v>1079</v>
      </c>
      <c r="H115">
        <v>3</v>
      </c>
      <c r="I115" t="s">
        <v>521</v>
      </c>
      <c r="J115" t="s">
        <v>522</v>
      </c>
      <c r="K115" t="s">
        <v>523</v>
      </c>
      <c r="L115">
        <v>1354</v>
      </c>
      <c r="N115">
        <v>1010</v>
      </c>
      <c r="O115" t="s">
        <v>187</v>
      </c>
      <c r="P115" t="s">
        <v>187</v>
      </c>
      <c r="Q115">
        <v>1</v>
      </c>
      <c r="X115">
        <v>3</v>
      </c>
      <c r="Y115">
        <v>167.07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3</v>
      </c>
      <c r="AH115">
        <v>2</v>
      </c>
      <c r="AI115">
        <v>61055195</v>
      </c>
      <c r="AJ115">
        <v>107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ROW(Source!A129)</f>
        <v>129</v>
      </c>
      <c r="B116">
        <v>61055196</v>
      </c>
      <c r="C116">
        <v>61055190</v>
      </c>
      <c r="D116">
        <v>60223383</v>
      </c>
      <c r="E116">
        <v>1</v>
      </c>
      <c r="F116">
        <v>1</v>
      </c>
      <c r="G116">
        <v>1079</v>
      </c>
      <c r="H116">
        <v>3</v>
      </c>
      <c r="I116" t="s">
        <v>524</v>
      </c>
      <c r="J116" t="s">
        <v>525</v>
      </c>
      <c r="K116" t="s">
        <v>526</v>
      </c>
      <c r="L116">
        <v>1356</v>
      </c>
      <c r="N116">
        <v>1010</v>
      </c>
      <c r="O116" t="s">
        <v>502</v>
      </c>
      <c r="P116" t="s">
        <v>502</v>
      </c>
      <c r="Q116">
        <v>1000</v>
      </c>
      <c r="X116">
        <v>3.0000000000000001E-3</v>
      </c>
      <c r="Y116">
        <v>226.66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3.0000000000000001E-3</v>
      </c>
      <c r="AH116">
        <v>2</v>
      </c>
      <c r="AI116">
        <v>61055196</v>
      </c>
      <c r="AJ116">
        <v>108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ROW(Source!A129)</f>
        <v>129</v>
      </c>
      <c r="B117">
        <v>61055197</v>
      </c>
      <c r="C117">
        <v>61055190</v>
      </c>
      <c r="D117">
        <v>60146219</v>
      </c>
      <c r="E117">
        <v>1079</v>
      </c>
      <c r="F117">
        <v>1</v>
      </c>
      <c r="G117">
        <v>1079</v>
      </c>
      <c r="H117">
        <v>3</v>
      </c>
      <c r="I117" t="s">
        <v>602</v>
      </c>
      <c r="J117" t="s">
        <v>3</v>
      </c>
      <c r="K117" t="s">
        <v>603</v>
      </c>
      <c r="L117">
        <v>1354</v>
      </c>
      <c r="N117">
        <v>1010</v>
      </c>
      <c r="O117" t="s">
        <v>187</v>
      </c>
      <c r="P117" t="s">
        <v>187</v>
      </c>
      <c r="Q117">
        <v>1</v>
      </c>
      <c r="X117">
        <v>1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1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ROW(Source!A129)</f>
        <v>129</v>
      </c>
      <c r="B118">
        <v>61055198</v>
      </c>
      <c r="C118">
        <v>61055190</v>
      </c>
      <c r="D118">
        <v>60148593</v>
      </c>
      <c r="E118">
        <v>1079</v>
      </c>
      <c r="F118">
        <v>1</v>
      </c>
      <c r="G118">
        <v>1079</v>
      </c>
      <c r="H118">
        <v>3</v>
      </c>
      <c r="I118" t="s">
        <v>604</v>
      </c>
      <c r="J118" t="s">
        <v>3</v>
      </c>
      <c r="K118" t="s">
        <v>605</v>
      </c>
      <c r="L118">
        <v>1354</v>
      </c>
      <c r="N118">
        <v>1010</v>
      </c>
      <c r="O118" t="s">
        <v>187</v>
      </c>
      <c r="P118" t="s">
        <v>187</v>
      </c>
      <c r="Q118">
        <v>1</v>
      </c>
      <c r="X118">
        <v>3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3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ROW(Source!A130)</f>
        <v>130</v>
      </c>
      <c r="B119">
        <v>61055202</v>
      </c>
      <c r="C119">
        <v>61055201</v>
      </c>
      <c r="D119">
        <v>60134058</v>
      </c>
      <c r="E119">
        <v>1079</v>
      </c>
      <c r="F119">
        <v>1</v>
      </c>
      <c r="G119">
        <v>1079</v>
      </c>
      <c r="H119">
        <v>1</v>
      </c>
      <c r="I119" t="s">
        <v>368</v>
      </c>
      <c r="J119" t="s">
        <v>3</v>
      </c>
      <c r="K119" t="s">
        <v>369</v>
      </c>
      <c r="L119">
        <v>1191</v>
      </c>
      <c r="N119">
        <v>1013</v>
      </c>
      <c r="O119" t="s">
        <v>370</v>
      </c>
      <c r="P119" t="s">
        <v>370</v>
      </c>
      <c r="Q119">
        <v>1</v>
      </c>
      <c r="X119">
        <v>7.14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3</v>
      </c>
      <c r="AG119">
        <v>7.14</v>
      </c>
      <c r="AH119">
        <v>2</v>
      </c>
      <c r="AI119">
        <v>61055202</v>
      </c>
      <c r="AJ119">
        <v>109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ROW(Source!A130)</f>
        <v>130</v>
      </c>
      <c r="B120">
        <v>61055203</v>
      </c>
      <c r="C120">
        <v>61055201</v>
      </c>
      <c r="D120">
        <v>60231385</v>
      </c>
      <c r="E120">
        <v>1</v>
      </c>
      <c r="F120">
        <v>1</v>
      </c>
      <c r="G120">
        <v>1079</v>
      </c>
      <c r="H120">
        <v>2</v>
      </c>
      <c r="I120" t="s">
        <v>393</v>
      </c>
      <c r="J120" t="s">
        <v>394</v>
      </c>
      <c r="K120" t="s">
        <v>395</v>
      </c>
      <c r="L120">
        <v>1368</v>
      </c>
      <c r="N120">
        <v>1011</v>
      </c>
      <c r="O120" t="s">
        <v>79</v>
      </c>
      <c r="P120" t="s">
        <v>79</v>
      </c>
      <c r="Q120">
        <v>1</v>
      </c>
      <c r="X120">
        <v>0.49</v>
      </c>
      <c r="Y120">
        <v>0</v>
      </c>
      <c r="Z120">
        <v>83.1</v>
      </c>
      <c r="AA120">
        <v>12.62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0.49</v>
      </c>
      <c r="AH120">
        <v>2</v>
      </c>
      <c r="AI120">
        <v>61055203</v>
      </c>
      <c r="AJ120">
        <v>110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ROW(Source!A130)</f>
        <v>130</v>
      </c>
      <c r="B121">
        <v>61055204</v>
      </c>
      <c r="C121">
        <v>61055201</v>
      </c>
      <c r="D121">
        <v>60230707</v>
      </c>
      <c r="E121">
        <v>1</v>
      </c>
      <c r="F121">
        <v>1</v>
      </c>
      <c r="G121">
        <v>1079</v>
      </c>
      <c r="H121">
        <v>2</v>
      </c>
      <c r="I121" t="s">
        <v>527</v>
      </c>
      <c r="J121" t="s">
        <v>528</v>
      </c>
      <c r="K121" t="s">
        <v>529</v>
      </c>
      <c r="L121">
        <v>1368</v>
      </c>
      <c r="N121">
        <v>1011</v>
      </c>
      <c r="O121" t="s">
        <v>79</v>
      </c>
      <c r="P121" t="s">
        <v>79</v>
      </c>
      <c r="Q121">
        <v>1</v>
      </c>
      <c r="X121">
        <v>1.63</v>
      </c>
      <c r="Y121">
        <v>0</v>
      </c>
      <c r="Z121">
        <v>2.27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1.63</v>
      </c>
      <c r="AH121">
        <v>2</v>
      </c>
      <c r="AI121">
        <v>61055204</v>
      </c>
      <c r="AJ121">
        <v>111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ROW(Source!A130)</f>
        <v>130</v>
      </c>
      <c r="B122">
        <v>61055205</v>
      </c>
      <c r="C122">
        <v>61055201</v>
      </c>
      <c r="D122">
        <v>60230717</v>
      </c>
      <c r="E122">
        <v>1</v>
      </c>
      <c r="F122">
        <v>1</v>
      </c>
      <c r="G122">
        <v>1079</v>
      </c>
      <c r="H122">
        <v>2</v>
      </c>
      <c r="I122" t="s">
        <v>423</v>
      </c>
      <c r="J122" t="s">
        <v>424</v>
      </c>
      <c r="K122" t="s">
        <v>425</v>
      </c>
      <c r="L122">
        <v>1368</v>
      </c>
      <c r="N122">
        <v>1011</v>
      </c>
      <c r="O122" t="s">
        <v>79</v>
      </c>
      <c r="P122" t="s">
        <v>79</v>
      </c>
      <c r="Q122">
        <v>1</v>
      </c>
      <c r="X122">
        <v>1.63</v>
      </c>
      <c r="Y122">
        <v>0</v>
      </c>
      <c r="Z122">
        <v>0.73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1.63</v>
      </c>
      <c r="AH122">
        <v>2</v>
      </c>
      <c r="AI122">
        <v>61055205</v>
      </c>
      <c r="AJ122">
        <v>112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ROW(Source!A130)</f>
        <v>130</v>
      </c>
      <c r="B123">
        <v>61055206</v>
      </c>
      <c r="C123">
        <v>61055201</v>
      </c>
      <c r="D123">
        <v>60199688</v>
      </c>
      <c r="E123">
        <v>1</v>
      </c>
      <c r="F123">
        <v>1</v>
      </c>
      <c r="G123">
        <v>1079</v>
      </c>
      <c r="H123">
        <v>3</v>
      </c>
      <c r="I123" t="s">
        <v>530</v>
      </c>
      <c r="J123" t="s">
        <v>531</v>
      </c>
      <c r="K123" t="s">
        <v>532</v>
      </c>
      <c r="L123">
        <v>1348</v>
      </c>
      <c r="N123">
        <v>1009</v>
      </c>
      <c r="O123" t="s">
        <v>237</v>
      </c>
      <c r="P123" t="s">
        <v>237</v>
      </c>
      <c r="Q123">
        <v>1000</v>
      </c>
      <c r="X123">
        <v>6.0000000000000002E-5</v>
      </c>
      <c r="Y123">
        <v>11233.62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6.0000000000000002E-5</v>
      </c>
      <c r="AH123">
        <v>2</v>
      </c>
      <c r="AI123">
        <v>61055206</v>
      </c>
      <c r="AJ123">
        <v>113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ROW(Source!A130)</f>
        <v>130</v>
      </c>
      <c r="B124">
        <v>61055207</v>
      </c>
      <c r="C124">
        <v>61055201</v>
      </c>
      <c r="D124">
        <v>60206199</v>
      </c>
      <c r="E124">
        <v>1</v>
      </c>
      <c r="F124">
        <v>1</v>
      </c>
      <c r="G124">
        <v>1079</v>
      </c>
      <c r="H124">
        <v>3</v>
      </c>
      <c r="I124" t="s">
        <v>533</v>
      </c>
      <c r="J124" t="s">
        <v>534</v>
      </c>
      <c r="K124" t="s">
        <v>535</v>
      </c>
      <c r="L124">
        <v>1346</v>
      </c>
      <c r="N124">
        <v>1009</v>
      </c>
      <c r="O124" t="s">
        <v>215</v>
      </c>
      <c r="P124" t="s">
        <v>215</v>
      </c>
      <c r="Q124">
        <v>1</v>
      </c>
      <c r="X124">
        <v>0.8</v>
      </c>
      <c r="Y124">
        <v>25.8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0.8</v>
      </c>
      <c r="AH124">
        <v>2</v>
      </c>
      <c r="AI124">
        <v>61055207</v>
      </c>
      <c r="AJ124">
        <v>114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ROW(Source!A130)</f>
        <v>130</v>
      </c>
      <c r="B125">
        <v>61055208</v>
      </c>
      <c r="C125">
        <v>61055201</v>
      </c>
      <c r="D125">
        <v>60199967</v>
      </c>
      <c r="E125">
        <v>1</v>
      </c>
      <c r="F125">
        <v>1</v>
      </c>
      <c r="G125">
        <v>1079</v>
      </c>
      <c r="H125">
        <v>3</v>
      </c>
      <c r="I125" t="s">
        <v>536</v>
      </c>
      <c r="J125" t="s">
        <v>537</v>
      </c>
      <c r="K125" t="s">
        <v>538</v>
      </c>
      <c r="L125">
        <v>1348</v>
      </c>
      <c r="N125">
        <v>1009</v>
      </c>
      <c r="O125" t="s">
        <v>237</v>
      </c>
      <c r="P125" t="s">
        <v>237</v>
      </c>
      <c r="Q125">
        <v>1000</v>
      </c>
      <c r="X125">
        <v>5.0000000000000001E-4</v>
      </c>
      <c r="Y125">
        <v>60960.43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5.0000000000000001E-4</v>
      </c>
      <c r="AH125">
        <v>2</v>
      </c>
      <c r="AI125">
        <v>61055208</v>
      </c>
      <c r="AJ125">
        <v>115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ROW(Source!A130)</f>
        <v>130</v>
      </c>
      <c r="B126">
        <v>61055209</v>
      </c>
      <c r="C126">
        <v>61055201</v>
      </c>
      <c r="D126">
        <v>60199990</v>
      </c>
      <c r="E126">
        <v>1</v>
      </c>
      <c r="F126">
        <v>1</v>
      </c>
      <c r="G126">
        <v>1079</v>
      </c>
      <c r="H126">
        <v>3</v>
      </c>
      <c r="I126" t="s">
        <v>539</v>
      </c>
      <c r="J126" t="s">
        <v>540</v>
      </c>
      <c r="K126" t="s">
        <v>541</v>
      </c>
      <c r="L126">
        <v>1348</v>
      </c>
      <c r="N126">
        <v>1009</v>
      </c>
      <c r="O126" t="s">
        <v>237</v>
      </c>
      <c r="P126" t="s">
        <v>237</v>
      </c>
      <c r="Q126">
        <v>1000</v>
      </c>
      <c r="X126">
        <v>4.0000000000000003E-5</v>
      </c>
      <c r="Y126">
        <v>7973.67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4.0000000000000003E-5</v>
      </c>
      <c r="AH126">
        <v>2</v>
      </c>
      <c r="AI126">
        <v>61055209</v>
      </c>
      <c r="AJ126">
        <v>116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ROW(Source!A130)</f>
        <v>130</v>
      </c>
      <c r="B127">
        <v>61055210</v>
      </c>
      <c r="C127">
        <v>61055201</v>
      </c>
      <c r="D127">
        <v>60223383</v>
      </c>
      <c r="E127">
        <v>1</v>
      </c>
      <c r="F127">
        <v>1</v>
      </c>
      <c r="G127">
        <v>1079</v>
      </c>
      <c r="H127">
        <v>3</v>
      </c>
      <c r="I127" t="s">
        <v>524</v>
      </c>
      <c r="J127" t="s">
        <v>525</v>
      </c>
      <c r="K127" t="s">
        <v>526</v>
      </c>
      <c r="L127">
        <v>1356</v>
      </c>
      <c r="N127">
        <v>1010</v>
      </c>
      <c r="O127" t="s">
        <v>502</v>
      </c>
      <c r="P127" t="s">
        <v>502</v>
      </c>
      <c r="Q127">
        <v>1000</v>
      </c>
      <c r="X127">
        <v>4.0000000000000001E-3</v>
      </c>
      <c r="Y127">
        <v>226.66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4.0000000000000001E-3</v>
      </c>
      <c r="AH127">
        <v>2</v>
      </c>
      <c r="AI127">
        <v>61055210</v>
      </c>
      <c r="AJ127">
        <v>117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ROW(Source!A130)</f>
        <v>130</v>
      </c>
      <c r="B128">
        <v>61055211</v>
      </c>
      <c r="C128">
        <v>61055201</v>
      </c>
      <c r="D128">
        <v>60223044</v>
      </c>
      <c r="E128">
        <v>1</v>
      </c>
      <c r="F128">
        <v>1</v>
      </c>
      <c r="G128">
        <v>1079</v>
      </c>
      <c r="H128">
        <v>3</v>
      </c>
      <c r="I128" t="s">
        <v>542</v>
      </c>
      <c r="J128" t="s">
        <v>543</v>
      </c>
      <c r="K128" t="s">
        <v>544</v>
      </c>
      <c r="L128">
        <v>1301</v>
      </c>
      <c r="N128">
        <v>1003</v>
      </c>
      <c r="O128" t="s">
        <v>53</v>
      </c>
      <c r="P128" t="s">
        <v>53</v>
      </c>
      <c r="Q128">
        <v>1</v>
      </c>
      <c r="X128">
        <v>0.96</v>
      </c>
      <c r="Y128">
        <v>0.7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0.96</v>
      </c>
      <c r="AH128">
        <v>2</v>
      </c>
      <c r="AI128">
        <v>61055211</v>
      </c>
      <c r="AJ128">
        <v>118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ROW(Source!A130)</f>
        <v>130</v>
      </c>
      <c r="B129">
        <v>61055212</v>
      </c>
      <c r="C129">
        <v>61055201</v>
      </c>
      <c r="D129">
        <v>60223046</v>
      </c>
      <c r="E129">
        <v>1</v>
      </c>
      <c r="F129">
        <v>1</v>
      </c>
      <c r="G129">
        <v>1079</v>
      </c>
      <c r="H129">
        <v>3</v>
      </c>
      <c r="I129" t="s">
        <v>545</v>
      </c>
      <c r="J129" t="s">
        <v>546</v>
      </c>
      <c r="K129" t="s">
        <v>547</v>
      </c>
      <c r="L129">
        <v>1356</v>
      </c>
      <c r="N129">
        <v>1010</v>
      </c>
      <c r="O129" t="s">
        <v>502</v>
      </c>
      <c r="P129" t="s">
        <v>502</v>
      </c>
      <c r="Q129">
        <v>1000</v>
      </c>
      <c r="X129">
        <v>8.3199999999999993E-3</v>
      </c>
      <c r="Y129">
        <v>6.44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8.3199999999999993E-3</v>
      </c>
      <c r="AH129">
        <v>2</v>
      </c>
      <c r="AI129">
        <v>61055212</v>
      </c>
      <c r="AJ129">
        <v>119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ROW(Source!A130)</f>
        <v>130</v>
      </c>
      <c r="B130">
        <v>61055213</v>
      </c>
      <c r="C130">
        <v>61055201</v>
      </c>
      <c r="D130">
        <v>60149692</v>
      </c>
      <c r="E130">
        <v>1079</v>
      </c>
      <c r="F130">
        <v>1</v>
      </c>
      <c r="G130">
        <v>1079</v>
      </c>
      <c r="H130">
        <v>3</v>
      </c>
      <c r="I130" t="s">
        <v>606</v>
      </c>
      <c r="J130" t="s">
        <v>3</v>
      </c>
      <c r="K130" t="s">
        <v>607</v>
      </c>
      <c r="L130">
        <v>1303</v>
      </c>
      <c r="N130">
        <v>1003</v>
      </c>
      <c r="O130" t="s">
        <v>227</v>
      </c>
      <c r="P130" t="s">
        <v>227</v>
      </c>
      <c r="Q130">
        <v>1000</v>
      </c>
      <c r="X130">
        <v>0.10199999999999999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3</v>
      </c>
      <c r="AG130">
        <v>0.10199999999999999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ROW(Source!A130)</f>
        <v>130</v>
      </c>
      <c r="B131">
        <v>61055214</v>
      </c>
      <c r="C131">
        <v>61055201</v>
      </c>
      <c r="D131">
        <v>60154640</v>
      </c>
      <c r="E131">
        <v>1079</v>
      </c>
      <c r="F131">
        <v>1</v>
      </c>
      <c r="G131">
        <v>1079</v>
      </c>
      <c r="H131">
        <v>3</v>
      </c>
      <c r="I131" t="s">
        <v>608</v>
      </c>
      <c r="J131" t="s">
        <v>3</v>
      </c>
      <c r="K131" t="s">
        <v>609</v>
      </c>
      <c r="L131">
        <v>1354</v>
      </c>
      <c r="N131">
        <v>1010</v>
      </c>
      <c r="O131" t="s">
        <v>187</v>
      </c>
      <c r="P131" t="s">
        <v>187</v>
      </c>
      <c r="Q131">
        <v>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3</v>
      </c>
      <c r="AG131">
        <v>0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ROW(Source!A131)</f>
        <v>131</v>
      </c>
      <c r="B132">
        <v>61055219</v>
      </c>
      <c r="C132">
        <v>61055218</v>
      </c>
      <c r="D132">
        <v>60134058</v>
      </c>
      <c r="E132">
        <v>1079</v>
      </c>
      <c r="F132">
        <v>1</v>
      </c>
      <c r="G132">
        <v>1079</v>
      </c>
      <c r="H132">
        <v>1</v>
      </c>
      <c r="I132" t="s">
        <v>368</v>
      </c>
      <c r="J132" t="s">
        <v>3</v>
      </c>
      <c r="K132" t="s">
        <v>369</v>
      </c>
      <c r="L132">
        <v>1191</v>
      </c>
      <c r="N132">
        <v>1013</v>
      </c>
      <c r="O132" t="s">
        <v>370</v>
      </c>
      <c r="P132" t="s">
        <v>370</v>
      </c>
      <c r="Q132">
        <v>1</v>
      </c>
      <c r="X132">
        <v>38.4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1</v>
      </c>
      <c r="AF132" t="s">
        <v>3</v>
      </c>
      <c r="AG132">
        <v>38.4</v>
      </c>
      <c r="AH132">
        <v>2</v>
      </c>
      <c r="AI132">
        <v>61055219</v>
      </c>
      <c r="AJ132">
        <v>120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ROW(Source!A131)</f>
        <v>131</v>
      </c>
      <c r="B133">
        <v>61055220</v>
      </c>
      <c r="C133">
        <v>61055218</v>
      </c>
      <c r="D133">
        <v>60148593</v>
      </c>
      <c r="E133">
        <v>1079</v>
      </c>
      <c r="F133">
        <v>1</v>
      </c>
      <c r="G133">
        <v>1079</v>
      </c>
      <c r="H133">
        <v>3</v>
      </c>
      <c r="I133" t="s">
        <v>604</v>
      </c>
      <c r="J133" t="s">
        <v>3</v>
      </c>
      <c r="K133" t="s">
        <v>605</v>
      </c>
      <c r="L133">
        <v>1354</v>
      </c>
      <c r="N133">
        <v>1010</v>
      </c>
      <c r="O133" t="s">
        <v>187</v>
      </c>
      <c r="P133" t="s">
        <v>187</v>
      </c>
      <c r="Q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0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ROW(Source!A132)</f>
        <v>132</v>
      </c>
      <c r="B134">
        <v>61055223</v>
      </c>
      <c r="C134">
        <v>61055222</v>
      </c>
      <c r="D134">
        <v>60134058</v>
      </c>
      <c r="E134">
        <v>1079</v>
      </c>
      <c r="F134">
        <v>1</v>
      </c>
      <c r="G134">
        <v>1079</v>
      </c>
      <c r="H134">
        <v>1</v>
      </c>
      <c r="I134" t="s">
        <v>368</v>
      </c>
      <c r="J134" t="s">
        <v>3</v>
      </c>
      <c r="K134" t="s">
        <v>369</v>
      </c>
      <c r="L134">
        <v>1191</v>
      </c>
      <c r="N134">
        <v>1013</v>
      </c>
      <c r="O134" t="s">
        <v>370</v>
      </c>
      <c r="P134" t="s">
        <v>370</v>
      </c>
      <c r="Q134">
        <v>1</v>
      </c>
      <c r="X134">
        <v>3.54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3</v>
      </c>
      <c r="AG134">
        <v>3.54</v>
      </c>
      <c r="AH134">
        <v>2</v>
      </c>
      <c r="AI134">
        <v>61055223</v>
      </c>
      <c r="AJ134">
        <v>121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ROW(Source!A132)</f>
        <v>132</v>
      </c>
      <c r="B135">
        <v>61055224</v>
      </c>
      <c r="C135">
        <v>61055222</v>
      </c>
      <c r="D135">
        <v>60231225</v>
      </c>
      <c r="E135">
        <v>1</v>
      </c>
      <c r="F135">
        <v>1</v>
      </c>
      <c r="G135">
        <v>1079</v>
      </c>
      <c r="H135">
        <v>2</v>
      </c>
      <c r="I135" t="s">
        <v>548</v>
      </c>
      <c r="J135" t="s">
        <v>549</v>
      </c>
      <c r="K135" t="s">
        <v>550</v>
      </c>
      <c r="L135">
        <v>1368</v>
      </c>
      <c r="N135">
        <v>1011</v>
      </c>
      <c r="O135" t="s">
        <v>79</v>
      </c>
      <c r="P135" t="s">
        <v>79</v>
      </c>
      <c r="Q135">
        <v>1</v>
      </c>
      <c r="X135">
        <v>0.13</v>
      </c>
      <c r="Y135">
        <v>0</v>
      </c>
      <c r="Z135">
        <v>0.12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0.13</v>
      </c>
      <c r="AH135">
        <v>2</v>
      </c>
      <c r="AI135">
        <v>61055224</v>
      </c>
      <c r="AJ135">
        <v>122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ROW(Source!A132)</f>
        <v>132</v>
      </c>
      <c r="B136">
        <v>61055225</v>
      </c>
      <c r="C136">
        <v>61055222</v>
      </c>
      <c r="D136">
        <v>60201236</v>
      </c>
      <c r="E136">
        <v>1</v>
      </c>
      <c r="F136">
        <v>1</v>
      </c>
      <c r="G136">
        <v>1079</v>
      </c>
      <c r="H136">
        <v>3</v>
      </c>
      <c r="I136" t="s">
        <v>435</v>
      </c>
      <c r="J136" t="s">
        <v>436</v>
      </c>
      <c r="K136" t="s">
        <v>437</v>
      </c>
      <c r="L136">
        <v>1346</v>
      </c>
      <c r="N136">
        <v>1009</v>
      </c>
      <c r="O136" t="s">
        <v>215</v>
      </c>
      <c r="P136" t="s">
        <v>215</v>
      </c>
      <c r="Q136">
        <v>1</v>
      </c>
      <c r="X136">
        <v>0.39360000000000001</v>
      </c>
      <c r="Y136">
        <v>6.25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0.39360000000000001</v>
      </c>
      <c r="AH136">
        <v>2</v>
      </c>
      <c r="AI136">
        <v>61055225</v>
      </c>
      <c r="AJ136">
        <v>123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ROW(Source!A132)</f>
        <v>132</v>
      </c>
      <c r="B137">
        <v>61055226</v>
      </c>
      <c r="C137">
        <v>61055222</v>
      </c>
      <c r="D137">
        <v>60154603</v>
      </c>
      <c r="E137">
        <v>1079</v>
      </c>
      <c r="F137">
        <v>1</v>
      </c>
      <c r="G137">
        <v>1079</v>
      </c>
      <c r="H137">
        <v>3</v>
      </c>
      <c r="I137" t="s">
        <v>610</v>
      </c>
      <c r="J137" t="s">
        <v>3</v>
      </c>
      <c r="K137" t="s">
        <v>611</v>
      </c>
      <c r="L137">
        <v>1391</v>
      </c>
      <c r="N137">
        <v>1013</v>
      </c>
      <c r="O137" t="s">
        <v>587</v>
      </c>
      <c r="P137" t="s">
        <v>587</v>
      </c>
      <c r="Q137">
        <v>1</v>
      </c>
      <c r="X137">
        <v>1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3</v>
      </c>
      <c r="AG137">
        <v>1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ROW(Source!A133)</f>
        <v>133</v>
      </c>
      <c r="B138">
        <v>61055229</v>
      </c>
      <c r="C138">
        <v>61055228</v>
      </c>
      <c r="D138">
        <v>60134058</v>
      </c>
      <c r="E138">
        <v>1079</v>
      </c>
      <c r="F138">
        <v>1</v>
      </c>
      <c r="G138">
        <v>1079</v>
      </c>
      <c r="H138">
        <v>1</v>
      </c>
      <c r="I138" t="s">
        <v>368</v>
      </c>
      <c r="J138" t="s">
        <v>3</v>
      </c>
      <c r="K138" t="s">
        <v>369</v>
      </c>
      <c r="L138">
        <v>1191</v>
      </c>
      <c r="N138">
        <v>1013</v>
      </c>
      <c r="O138" t="s">
        <v>370</v>
      </c>
      <c r="P138" t="s">
        <v>370</v>
      </c>
      <c r="Q138">
        <v>1</v>
      </c>
      <c r="X138">
        <v>22.4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1</v>
      </c>
      <c r="AF138" t="s">
        <v>3</v>
      </c>
      <c r="AG138">
        <v>22.4</v>
      </c>
      <c r="AH138">
        <v>2</v>
      </c>
      <c r="AI138">
        <v>61055229</v>
      </c>
      <c r="AJ138">
        <v>124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ROW(Source!A133)</f>
        <v>133</v>
      </c>
      <c r="B139">
        <v>61055230</v>
      </c>
      <c r="C139">
        <v>61055228</v>
      </c>
      <c r="D139">
        <v>60231385</v>
      </c>
      <c r="E139">
        <v>1</v>
      </c>
      <c r="F139">
        <v>1</v>
      </c>
      <c r="G139">
        <v>1079</v>
      </c>
      <c r="H139">
        <v>2</v>
      </c>
      <c r="I139" t="s">
        <v>393</v>
      </c>
      <c r="J139" t="s">
        <v>394</v>
      </c>
      <c r="K139" t="s">
        <v>395</v>
      </c>
      <c r="L139">
        <v>1368</v>
      </c>
      <c r="N139">
        <v>1011</v>
      </c>
      <c r="O139" t="s">
        <v>79</v>
      </c>
      <c r="P139" t="s">
        <v>79</v>
      </c>
      <c r="Q139">
        <v>1</v>
      </c>
      <c r="X139">
        <v>0.55000000000000004</v>
      </c>
      <c r="Y139">
        <v>0</v>
      </c>
      <c r="Z139">
        <v>83.1</v>
      </c>
      <c r="AA139">
        <v>12.62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0.55000000000000004</v>
      </c>
      <c r="AH139">
        <v>2</v>
      </c>
      <c r="AI139">
        <v>61055230</v>
      </c>
      <c r="AJ139">
        <v>125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ROW(Source!A133)</f>
        <v>133</v>
      </c>
      <c r="B140">
        <v>61055231</v>
      </c>
      <c r="C140">
        <v>61055228</v>
      </c>
      <c r="D140">
        <v>60230707</v>
      </c>
      <c r="E140">
        <v>1</v>
      </c>
      <c r="F140">
        <v>1</v>
      </c>
      <c r="G140">
        <v>1079</v>
      </c>
      <c r="H140">
        <v>2</v>
      </c>
      <c r="I140" t="s">
        <v>527</v>
      </c>
      <c r="J140" t="s">
        <v>528</v>
      </c>
      <c r="K140" t="s">
        <v>529</v>
      </c>
      <c r="L140">
        <v>1368</v>
      </c>
      <c r="N140">
        <v>1011</v>
      </c>
      <c r="O140" t="s">
        <v>79</v>
      </c>
      <c r="P140" t="s">
        <v>79</v>
      </c>
      <c r="Q140">
        <v>1</v>
      </c>
      <c r="X140">
        <v>5.27</v>
      </c>
      <c r="Y140">
        <v>0</v>
      </c>
      <c r="Z140">
        <v>2.27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5.27</v>
      </c>
      <c r="AH140">
        <v>2</v>
      </c>
      <c r="AI140">
        <v>61055231</v>
      </c>
      <c r="AJ140">
        <v>126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ROW(Source!A133)</f>
        <v>133</v>
      </c>
      <c r="B141">
        <v>61055232</v>
      </c>
      <c r="C141">
        <v>61055228</v>
      </c>
      <c r="D141">
        <v>60230717</v>
      </c>
      <c r="E141">
        <v>1</v>
      </c>
      <c r="F141">
        <v>1</v>
      </c>
      <c r="G141">
        <v>1079</v>
      </c>
      <c r="H141">
        <v>2</v>
      </c>
      <c r="I141" t="s">
        <v>423</v>
      </c>
      <c r="J141" t="s">
        <v>424</v>
      </c>
      <c r="K141" t="s">
        <v>425</v>
      </c>
      <c r="L141">
        <v>1368</v>
      </c>
      <c r="N141">
        <v>1011</v>
      </c>
      <c r="O141" t="s">
        <v>79</v>
      </c>
      <c r="P141" t="s">
        <v>79</v>
      </c>
      <c r="Q141">
        <v>1</v>
      </c>
      <c r="X141">
        <v>5.27</v>
      </c>
      <c r="Y141">
        <v>0</v>
      </c>
      <c r="Z141">
        <v>0.73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5.27</v>
      </c>
      <c r="AH141">
        <v>2</v>
      </c>
      <c r="AI141">
        <v>61055232</v>
      </c>
      <c r="AJ141">
        <v>127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ROW(Source!A133)</f>
        <v>133</v>
      </c>
      <c r="B142">
        <v>61055233</v>
      </c>
      <c r="C142">
        <v>61055228</v>
      </c>
      <c r="D142">
        <v>60201895</v>
      </c>
      <c r="E142">
        <v>1</v>
      </c>
      <c r="F142">
        <v>1</v>
      </c>
      <c r="G142">
        <v>1079</v>
      </c>
      <c r="H142">
        <v>3</v>
      </c>
      <c r="I142" t="s">
        <v>551</v>
      </c>
      <c r="J142" t="s">
        <v>552</v>
      </c>
      <c r="K142" t="s">
        <v>553</v>
      </c>
      <c r="L142">
        <v>1348</v>
      </c>
      <c r="N142">
        <v>1009</v>
      </c>
      <c r="O142" t="s">
        <v>237</v>
      </c>
      <c r="P142" t="s">
        <v>237</v>
      </c>
      <c r="Q142">
        <v>1000</v>
      </c>
      <c r="X142">
        <v>6.2E-4</v>
      </c>
      <c r="Y142">
        <v>10643.18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6.2E-4</v>
      </c>
      <c r="AH142">
        <v>2</v>
      </c>
      <c r="AI142">
        <v>61055233</v>
      </c>
      <c r="AJ142">
        <v>128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ROW(Source!A133)</f>
        <v>133</v>
      </c>
      <c r="B143">
        <v>61055234</v>
      </c>
      <c r="C143">
        <v>61055228</v>
      </c>
      <c r="D143">
        <v>60199688</v>
      </c>
      <c r="E143">
        <v>1</v>
      </c>
      <c r="F143">
        <v>1</v>
      </c>
      <c r="G143">
        <v>1079</v>
      </c>
      <c r="H143">
        <v>3</v>
      </c>
      <c r="I143" t="s">
        <v>530</v>
      </c>
      <c r="J143" t="s">
        <v>531</v>
      </c>
      <c r="K143" t="s">
        <v>532</v>
      </c>
      <c r="L143">
        <v>1348</v>
      </c>
      <c r="N143">
        <v>1009</v>
      </c>
      <c r="O143" t="s">
        <v>237</v>
      </c>
      <c r="P143" t="s">
        <v>237</v>
      </c>
      <c r="Q143">
        <v>1000</v>
      </c>
      <c r="X143">
        <v>7.2000000000000005E-4</v>
      </c>
      <c r="Y143">
        <v>11233.62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7.2000000000000005E-4</v>
      </c>
      <c r="AH143">
        <v>2</v>
      </c>
      <c r="AI143">
        <v>61055234</v>
      </c>
      <c r="AJ143">
        <v>129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ROW(Source!A133)</f>
        <v>133</v>
      </c>
      <c r="B144">
        <v>61055235</v>
      </c>
      <c r="C144">
        <v>61055228</v>
      </c>
      <c r="D144">
        <v>60206199</v>
      </c>
      <c r="E144">
        <v>1</v>
      </c>
      <c r="F144">
        <v>1</v>
      </c>
      <c r="G144">
        <v>1079</v>
      </c>
      <c r="H144">
        <v>3</v>
      </c>
      <c r="I144" t="s">
        <v>533</v>
      </c>
      <c r="J144" t="s">
        <v>534</v>
      </c>
      <c r="K144" t="s">
        <v>535</v>
      </c>
      <c r="L144">
        <v>1346</v>
      </c>
      <c r="N144">
        <v>1009</v>
      </c>
      <c r="O144" t="s">
        <v>215</v>
      </c>
      <c r="P144" t="s">
        <v>215</v>
      </c>
      <c r="Q144">
        <v>1</v>
      </c>
      <c r="X144">
        <v>0.8</v>
      </c>
      <c r="Y144">
        <v>25.8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0.8</v>
      </c>
      <c r="AH144">
        <v>2</v>
      </c>
      <c r="AI144">
        <v>61055235</v>
      </c>
      <c r="AJ144">
        <v>130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ROW(Source!A133)</f>
        <v>133</v>
      </c>
      <c r="B145">
        <v>61055236</v>
      </c>
      <c r="C145">
        <v>61055228</v>
      </c>
      <c r="D145">
        <v>60199967</v>
      </c>
      <c r="E145">
        <v>1</v>
      </c>
      <c r="F145">
        <v>1</v>
      </c>
      <c r="G145">
        <v>1079</v>
      </c>
      <c r="H145">
        <v>3</v>
      </c>
      <c r="I145" t="s">
        <v>536</v>
      </c>
      <c r="J145" t="s">
        <v>537</v>
      </c>
      <c r="K145" t="s">
        <v>538</v>
      </c>
      <c r="L145">
        <v>1348</v>
      </c>
      <c r="N145">
        <v>1009</v>
      </c>
      <c r="O145" t="s">
        <v>237</v>
      </c>
      <c r="P145" t="s">
        <v>237</v>
      </c>
      <c r="Q145">
        <v>1000</v>
      </c>
      <c r="X145">
        <v>2.5000000000000001E-4</v>
      </c>
      <c r="Y145">
        <v>60960.43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2.5000000000000001E-4</v>
      </c>
      <c r="AH145">
        <v>2</v>
      </c>
      <c r="AI145">
        <v>61055236</v>
      </c>
      <c r="AJ145">
        <v>131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ROW(Source!A133)</f>
        <v>133</v>
      </c>
      <c r="B146">
        <v>61055237</v>
      </c>
      <c r="C146">
        <v>61055228</v>
      </c>
      <c r="D146">
        <v>60199990</v>
      </c>
      <c r="E146">
        <v>1</v>
      </c>
      <c r="F146">
        <v>1</v>
      </c>
      <c r="G146">
        <v>1079</v>
      </c>
      <c r="H146">
        <v>3</v>
      </c>
      <c r="I146" t="s">
        <v>539</v>
      </c>
      <c r="J146" t="s">
        <v>540</v>
      </c>
      <c r="K146" t="s">
        <v>541</v>
      </c>
      <c r="L146">
        <v>1348</v>
      </c>
      <c r="N146">
        <v>1009</v>
      </c>
      <c r="O146" t="s">
        <v>237</v>
      </c>
      <c r="P146" t="s">
        <v>237</v>
      </c>
      <c r="Q146">
        <v>1000</v>
      </c>
      <c r="X146">
        <v>1E-4</v>
      </c>
      <c r="Y146">
        <v>7973.67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1E-4</v>
      </c>
      <c r="AH146">
        <v>2</v>
      </c>
      <c r="AI146">
        <v>61055237</v>
      </c>
      <c r="AJ146">
        <v>132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ROW(Source!A133)</f>
        <v>133</v>
      </c>
      <c r="B147">
        <v>61055238</v>
      </c>
      <c r="C147">
        <v>61055228</v>
      </c>
      <c r="D147">
        <v>60223383</v>
      </c>
      <c r="E147">
        <v>1</v>
      </c>
      <c r="F147">
        <v>1</v>
      </c>
      <c r="G147">
        <v>1079</v>
      </c>
      <c r="H147">
        <v>3</v>
      </c>
      <c r="I147" t="s">
        <v>524</v>
      </c>
      <c r="J147" t="s">
        <v>525</v>
      </c>
      <c r="K147" t="s">
        <v>526</v>
      </c>
      <c r="L147">
        <v>1356</v>
      </c>
      <c r="N147">
        <v>1010</v>
      </c>
      <c r="O147" t="s">
        <v>502</v>
      </c>
      <c r="P147" t="s">
        <v>502</v>
      </c>
      <c r="Q147">
        <v>1000</v>
      </c>
      <c r="X147">
        <v>1E-3</v>
      </c>
      <c r="Y147">
        <v>226.66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1E-3</v>
      </c>
      <c r="AH147">
        <v>2</v>
      </c>
      <c r="AI147">
        <v>61055238</v>
      </c>
      <c r="AJ147">
        <v>133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ROW(Source!A133)</f>
        <v>133</v>
      </c>
      <c r="B148">
        <v>61055239</v>
      </c>
      <c r="C148">
        <v>61055228</v>
      </c>
      <c r="D148">
        <v>60223044</v>
      </c>
      <c r="E148">
        <v>1</v>
      </c>
      <c r="F148">
        <v>1</v>
      </c>
      <c r="G148">
        <v>1079</v>
      </c>
      <c r="H148">
        <v>3</v>
      </c>
      <c r="I148" t="s">
        <v>542</v>
      </c>
      <c r="J148" t="s">
        <v>543</v>
      </c>
      <c r="K148" t="s">
        <v>544</v>
      </c>
      <c r="L148">
        <v>1301</v>
      </c>
      <c r="N148">
        <v>1003</v>
      </c>
      <c r="O148" t="s">
        <v>53</v>
      </c>
      <c r="P148" t="s">
        <v>53</v>
      </c>
      <c r="Q148">
        <v>1</v>
      </c>
      <c r="X148">
        <v>2.4500000000000002</v>
      </c>
      <c r="Y148">
        <v>0.7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2.4500000000000002</v>
      </c>
      <c r="AH148">
        <v>2</v>
      </c>
      <c r="AI148">
        <v>61055239</v>
      </c>
      <c r="AJ148">
        <v>134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ROW(Source!A133)</f>
        <v>133</v>
      </c>
      <c r="B149">
        <v>61055240</v>
      </c>
      <c r="C149">
        <v>61055228</v>
      </c>
      <c r="D149">
        <v>60223046</v>
      </c>
      <c r="E149">
        <v>1</v>
      </c>
      <c r="F149">
        <v>1</v>
      </c>
      <c r="G149">
        <v>1079</v>
      </c>
      <c r="H149">
        <v>3</v>
      </c>
      <c r="I149" t="s">
        <v>545</v>
      </c>
      <c r="J149" t="s">
        <v>546</v>
      </c>
      <c r="K149" t="s">
        <v>547</v>
      </c>
      <c r="L149">
        <v>1356</v>
      </c>
      <c r="N149">
        <v>1010</v>
      </c>
      <c r="O149" t="s">
        <v>502</v>
      </c>
      <c r="P149" t="s">
        <v>502</v>
      </c>
      <c r="Q149">
        <v>1000</v>
      </c>
      <c r="X149">
        <v>2.0799999999999999E-2</v>
      </c>
      <c r="Y149">
        <v>6.44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2.0799999999999999E-2</v>
      </c>
      <c r="AH149">
        <v>2</v>
      </c>
      <c r="AI149">
        <v>61055240</v>
      </c>
      <c r="AJ149">
        <v>135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ROW(Source!A133)</f>
        <v>133</v>
      </c>
      <c r="B150">
        <v>61055241</v>
      </c>
      <c r="C150">
        <v>61055228</v>
      </c>
      <c r="D150">
        <v>60148715</v>
      </c>
      <c r="E150">
        <v>1079</v>
      </c>
      <c r="F150">
        <v>1</v>
      </c>
      <c r="G150">
        <v>1079</v>
      </c>
      <c r="H150">
        <v>3</v>
      </c>
      <c r="I150" t="s">
        <v>612</v>
      </c>
      <c r="J150" t="s">
        <v>3</v>
      </c>
      <c r="K150" t="s">
        <v>613</v>
      </c>
      <c r="L150">
        <v>1356</v>
      </c>
      <c r="N150">
        <v>1010</v>
      </c>
      <c r="O150" t="s">
        <v>502</v>
      </c>
      <c r="P150" t="s">
        <v>502</v>
      </c>
      <c r="Q150">
        <v>1000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0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ROW(Source!A133)</f>
        <v>133</v>
      </c>
      <c r="B151">
        <v>61055242</v>
      </c>
      <c r="C151">
        <v>61055228</v>
      </c>
      <c r="D151">
        <v>60149692</v>
      </c>
      <c r="E151">
        <v>1079</v>
      </c>
      <c r="F151">
        <v>1</v>
      </c>
      <c r="G151">
        <v>1079</v>
      </c>
      <c r="H151">
        <v>3</v>
      </c>
      <c r="I151" t="s">
        <v>606</v>
      </c>
      <c r="J151" t="s">
        <v>3</v>
      </c>
      <c r="K151" t="s">
        <v>607</v>
      </c>
      <c r="L151">
        <v>1303</v>
      </c>
      <c r="N151">
        <v>1003</v>
      </c>
      <c r="O151" t="s">
        <v>227</v>
      </c>
      <c r="P151" t="s">
        <v>227</v>
      </c>
      <c r="Q151">
        <v>1000</v>
      </c>
      <c r="X151">
        <v>0.10199999999999999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0.10199999999999999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ROW(Source!A133)</f>
        <v>133</v>
      </c>
      <c r="B152">
        <v>61055243</v>
      </c>
      <c r="C152">
        <v>61055228</v>
      </c>
      <c r="D152">
        <v>60154640</v>
      </c>
      <c r="E152">
        <v>1079</v>
      </c>
      <c r="F152">
        <v>1</v>
      </c>
      <c r="G152">
        <v>1079</v>
      </c>
      <c r="H152">
        <v>3</v>
      </c>
      <c r="I152" t="s">
        <v>608</v>
      </c>
      <c r="J152" t="s">
        <v>3</v>
      </c>
      <c r="K152" t="s">
        <v>609</v>
      </c>
      <c r="L152">
        <v>1354</v>
      </c>
      <c r="N152">
        <v>1010</v>
      </c>
      <c r="O152" t="s">
        <v>187</v>
      </c>
      <c r="P152" t="s">
        <v>187</v>
      </c>
      <c r="Q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0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ROW(Source!A134)</f>
        <v>134</v>
      </c>
      <c r="B153">
        <v>61055278</v>
      </c>
      <c r="C153">
        <v>61055250</v>
      </c>
      <c r="D153">
        <v>60134058</v>
      </c>
      <c r="E153">
        <v>1079</v>
      </c>
      <c r="F153">
        <v>1</v>
      </c>
      <c r="G153">
        <v>1079</v>
      </c>
      <c r="H153">
        <v>1</v>
      </c>
      <c r="I153" t="s">
        <v>368</v>
      </c>
      <c r="J153" t="s">
        <v>3</v>
      </c>
      <c r="K153" t="s">
        <v>369</v>
      </c>
      <c r="L153">
        <v>1191</v>
      </c>
      <c r="N153">
        <v>1013</v>
      </c>
      <c r="O153" t="s">
        <v>370</v>
      </c>
      <c r="P153" t="s">
        <v>370</v>
      </c>
      <c r="Q153">
        <v>1</v>
      </c>
      <c r="X153">
        <v>15.2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3</v>
      </c>
      <c r="AG153">
        <v>15.2</v>
      </c>
      <c r="AH153">
        <v>2</v>
      </c>
      <c r="AI153">
        <v>61055278</v>
      </c>
      <c r="AJ153">
        <v>136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ROW(Source!A134)</f>
        <v>134</v>
      </c>
      <c r="B154">
        <v>61055279</v>
      </c>
      <c r="C154">
        <v>61055250</v>
      </c>
      <c r="D154">
        <v>60231385</v>
      </c>
      <c r="E154">
        <v>1</v>
      </c>
      <c r="F154">
        <v>1</v>
      </c>
      <c r="G154">
        <v>1079</v>
      </c>
      <c r="H154">
        <v>2</v>
      </c>
      <c r="I154" t="s">
        <v>393</v>
      </c>
      <c r="J154" t="s">
        <v>394</v>
      </c>
      <c r="K154" t="s">
        <v>395</v>
      </c>
      <c r="L154">
        <v>1368</v>
      </c>
      <c r="N154">
        <v>1011</v>
      </c>
      <c r="O154" t="s">
        <v>79</v>
      </c>
      <c r="P154" t="s">
        <v>79</v>
      </c>
      <c r="Q154">
        <v>1</v>
      </c>
      <c r="X154">
        <v>0.23</v>
      </c>
      <c r="Y154">
        <v>0</v>
      </c>
      <c r="Z154">
        <v>83.1</v>
      </c>
      <c r="AA154">
        <v>12.62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0.23</v>
      </c>
      <c r="AH154">
        <v>2</v>
      </c>
      <c r="AI154">
        <v>61055279</v>
      </c>
      <c r="AJ154">
        <v>137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ROW(Source!A134)</f>
        <v>134</v>
      </c>
      <c r="B155">
        <v>61055280</v>
      </c>
      <c r="C155">
        <v>61055250</v>
      </c>
      <c r="D155">
        <v>60230707</v>
      </c>
      <c r="E155">
        <v>1</v>
      </c>
      <c r="F155">
        <v>1</v>
      </c>
      <c r="G155">
        <v>1079</v>
      </c>
      <c r="H155">
        <v>2</v>
      </c>
      <c r="I155" t="s">
        <v>527</v>
      </c>
      <c r="J155" t="s">
        <v>528</v>
      </c>
      <c r="K155" t="s">
        <v>529</v>
      </c>
      <c r="L155">
        <v>1368</v>
      </c>
      <c r="N155">
        <v>1011</v>
      </c>
      <c r="O155" t="s">
        <v>79</v>
      </c>
      <c r="P155" t="s">
        <v>79</v>
      </c>
      <c r="Q155">
        <v>1</v>
      </c>
      <c r="X155">
        <v>3.6</v>
      </c>
      <c r="Y155">
        <v>0</v>
      </c>
      <c r="Z155">
        <v>2.27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3.6</v>
      </c>
      <c r="AH155">
        <v>2</v>
      </c>
      <c r="AI155">
        <v>61055280</v>
      </c>
      <c r="AJ155">
        <v>138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ROW(Source!A134)</f>
        <v>134</v>
      </c>
      <c r="B156">
        <v>61055281</v>
      </c>
      <c r="C156">
        <v>61055250</v>
      </c>
      <c r="D156">
        <v>60230717</v>
      </c>
      <c r="E156">
        <v>1</v>
      </c>
      <c r="F156">
        <v>1</v>
      </c>
      <c r="G156">
        <v>1079</v>
      </c>
      <c r="H156">
        <v>2</v>
      </c>
      <c r="I156" t="s">
        <v>423</v>
      </c>
      <c r="J156" t="s">
        <v>424</v>
      </c>
      <c r="K156" t="s">
        <v>425</v>
      </c>
      <c r="L156">
        <v>1368</v>
      </c>
      <c r="N156">
        <v>1011</v>
      </c>
      <c r="O156" t="s">
        <v>79</v>
      </c>
      <c r="P156" t="s">
        <v>79</v>
      </c>
      <c r="Q156">
        <v>1</v>
      </c>
      <c r="X156">
        <v>3.6</v>
      </c>
      <c r="Y156">
        <v>0</v>
      </c>
      <c r="Z156">
        <v>0.73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3.6</v>
      </c>
      <c r="AH156">
        <v>2</v>
      </c>
      <c r="AI156">
        <v>61055281</v>
      </c>
      <c r="AJ156">
        <v>139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ROW(Source!A134)</f>
        <v>134</v>
      </c>
      <c r="B157">
        <v>61055282</v>
      </c>
      <c r="C157">
        <v>61055250</v>
      </c>
      <c r="D157">
        <v>60201895</v>
      </c>
      <c r="E157">
        <v>1</v>
      </c>
      <c r="F157">
        <v>1</v>
      </c>
      <c r="G157">
        <v>1079</v>
      </c>
      <c r="H157">
        <v>3</v>
      </c>
      <c r="I157" t="s">
        <v>551</v>
      </c>
      <c r="J157" t="s">
        <v>552</v>
      </c>
      <c r="K157" t="s">
        <v>553</v>
      </c>
      <c r="L157">
        <v>1348</v>
      </c>
      <c r="N157">
        <v>1009</v>
      </c>
      <c r="O157" t="s">
        <v>237</v>
      </c>
      <c r="P157" t="s">
        <v>237</v>
      </c>
      <c r="Q157">
        <v>1000</v>
      </c>
      <c r="X157">
        <v>6.2E-4</v>
      </c>
      <c r="Y157">
        <v>10643.18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6.2E-4</v>
      </c>
      <c r="AH157">
        <v>2</v>
      </c>
      <c r="AI157">
        <v>61055282</v>
      </c>
      <c r="AJ157">
        <v>140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ROW(Source!A134)</f>
        <v>134</v>
      </c>
      <c r="B158">
        <v>61055283</v>
      </c>
      <c r="C158">
        <v>61055250</v>
      </c>
      <c r="D158">
        <v>60199688</v>
      </c>
      <c r="E158">
        <v>1</v>
      </c>
      <c r="F158">
        <v>1</v>
      </c>
      <c r="G158">
        <v>1079</v>
      </c>
      <c r="H158">
        <v>3</v>
      </c>
      <c r="I158" t="s">
        <v>530</v>
      </c>
      <c r="J158" t="s">
        <v>531</v>
      </c>
      <c r="K158" t="s">
        <v>532</v>
      </c>
      <c r="L158">
        <v>1348</v>
      </c>
      <c r="N158">
        <v>1009</v>
      </c>
      <c r="O158" t="s">
        <v>237</v>
      </c>
      <c r="P158" t="s">
        <v>237</v>
      </c>
      <c r="Q158">
        <v>1000</v>
      </c>
      <c r="X158">
        <v>7.2000000000000005E-4</v>
      </c>
      <c r="Y158">
        <v>11233.62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7.2000000000000005E-4</v>
      </c>
      <c r="AH158">
        <v>2</v>
      </c>
      <c r="AI158">
        <v>61055283</v>
      </c>
      <c r="AJ158">
        <v>141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ROW(Source!A134)</f>
        <v>134</v>
      </c>
      <c r="B159">
        <v>61055284</v>
      </c>
      <c r="C159">
        <v>61055250</v>
      </c>
      <c r="D159">
        <v>60206199</v>
      </c>
      <c r="E159">
        <v>1</v>
      </c>
      <c r="F159">
        <v>1</v>
      </c>
      <c r="G159">
        <v>1079</v>
      </c>
      <c r="H159">
        <v>3</v>
      </c>
      <c r="I159" t="s">
        <v>533</v>
      </c>
      <c r="J159" t="s">
        <v>534</v>
      </c>
      <c r="K159" t="s">
        <v>535</v>
      </c>
      <c r="L159">
        <v>1346</v>
      </c>
      <c r="N159">
        <v>1009</v>
      </c>
      <c r="O159" t="s">
        <v>215</v>
      </c>
      <c r="P159" t="s">
        <v>215</v>
      </c>
      <c r="Q159">
        <v>1</v>
      </c>
      <c r="X159">
        <v>0.8</v>
      </c>
      <c r="Y159">
        <v>25.8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0.8</v>
      </c>
      <c r="AH159">
        <v>2</v>
      </c>
      <c r="AI159">
        <v>61055284</v>
      </c>
      <c r="AJ159">
        <v>142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ROW(Source!A134)</f>
        <v>134</v>
      </c>
      <c r="B160">
        <v>61055285</v>
      </c>
      <c r="C160">
        <v>61055250</v>
      </c>
      <c r="D160">
        <v>60199967</v>
      </c>
      <c r="E160">
        <v>1</v>
      </c>
      <c r="F160">
        <v>1</v>
      </c>
      <c r="G160">
        <v>1079</v>
      </c>
      <c r="H160">
        <v>3</v>
      </c>
      <c r="I160" t="s">
        <v>536</v>
      </c>
      <c r="J160" t="s">
        <v>537</v>
      </c>
      <c r="K160" t="s">
        <v>538</v>
      </c>
      <c r="L160">
        <v>1348</v>
      </c>
      <c r="N160">
        <v>1009</v>
      </c>
      <c r="O160" t="s">
        <v>237</v>
      </c>
      <c r="P160" t="s">
        <v>237</v>
      </c>
      <c r="Q160">
        <v>1000</v>
      </c>
      <c r="X160">
        <v>2.5000000000000001E-4</v>
      </c>
      <c r="Y160">
        <v>60960.43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2.5000000000000001E-4</v>
      </c>
      <c r="AH160">
        <v>2</v>
      </c>
      <c r="AI160">
        <v>61055285</v>
      </c>
      <c r="AJ160">
        <v>143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ROW(Source!A134)</f>
        <v>134</v>
      </c>
      <c r="B161">
        <v>61055286</v>
      </c>
      <c r="C161">
        <v>61055250</v>
      </c>
      <c r="D161">
        <v>60199990</v>
      </c>
      <c r="E161">
        <v>1</v>
      </c>
      <c r="F161">
        <v>1</v>
      </c>
      <c r="G161">
        <v>1079</v>
      </c>
      <c r="H161">
        <v>3</v>
      </c>
      <c r="I161" t="s">
        <v>539</v>
      </c>
      <c r="J161" t="s">
        <v>540</v>
      </c>
      <c r="K161" t="s">
        <v>541</v>
      </c>
      <c r="L161">
        <v>1348</v>
      </c>
      <c r="N161">
        <v>1009</v>
      </c>
      <c r="O161" t="s">
        <v>237</v>
      </c>
      <c r="P161" t="s">
        <v>237</v>
      </c>
      <c r="Q161">
        <v>1000</v>
      </c>
      <c r="X161">
        <v>1E-4</v>
      </c>
      <c r="Y161">
        <v>7973.67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1E-4</v>
      </c>
      <c r="AH161">
        <v>2</v>
      </c>
      <c r="AI161">
        <v>61055286</v>
      </c>
      <c r="AJ161">
        <v>144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ROW(Source!A134)</f>
        <v>134</v>
      </c>
      <c r="B162">
        <v>61055287</v>
      </c>
      <c r="C162">
        <v>61055250</v>
      </c>
      <c r="D162">
        <v>60223383</v>
      </c>
      <c r="E162">
        <v>1</v>
      </c>
      <c r="F162">
        <v>1</v>
      </c>
      <c r="G162">
        <v>1079</v>
      </c>
      <c r="H162">
        <v>3</v>
      </c>
      <c r="I162" t="s">
        <v>524</v>
      </c>
      <c r="J162" t="s">
        <v>525</v>
      </c>
      <c r="K162" t="s">
        <v>526</v>
      </c>
      <c r="L162">
        <v>1356</v>
      </c>
      <c r="N162">
        <v>1010</v>
      </c>
      <c r="O162" t="s">
        <v>502</v>
      </c>
      <c r="P162" t="s">
        <v>502</v>
      </c>
      <c r="Q162">
        <v>1000</v>
      </c>
      <c r="X162">
        <v>1E-3</v>
      </c>
      <c r="Y162">
        <v>226.66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1E-3</v>
      </c>
      <c r="AH162">
        <v>2</v>
      </c>
      <c r="AI162">
        <v>61055287</v>
      </c>
      <c r="AJ162">
        <v>145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ROW(Source!A134)</f>
        <v>134</v>
      </c>
      <c r="B163">
        <v>61055288</v>
      </c>
      <c r="C163">
        <v>61055250</v>
      </c>
      <c r="D163">
        <v>60223044</v>
      </c>
      <c r="E163">
        <v>1</v>
      </c>
      <c r="F163">
        <v>1</v>
      </c>
      <c r="G163">
        <v>1079</v>
      </c>
      <c r="H163">
        <v>3</v>
      </c>
      <c r="I163" t="s">
        <v>542</v>
      </c>
      <c r="J163" t="s">
        <v>543</v>
      </c>
      <c r="K163" t="s">
        <v>544</v>
      </c>
      <c r="L163">
        <v>1301</v>
      </c>
      <c r="N163">
        <v>1003</v>
      </c>
      <c r="O163" t="s">
        <v>53</v>
      </c>
      <c r="P163" t="s">
        <v>53</v>
      </c>
      <c r="Q163">
        <v>1</v>
      </c>
      <c r="X163">
        <v>2.4500000000000002</v>
      </c>
      <c r="Y163">
        <v>0.7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2.4500000000000002</v>
      </c>
      <c r="AH163">
        <v>2</v>
      </c>
      <c r="AI163">
        <v>61055288</v>
      </c>
      <c r="AJ163">
        <v>146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ROW(Source!A134)</f>
        <v>134</v>
      </c>
      <c r="B164">
        <v>61055289</v>
      </c>
      <c r="C164">
        <v>61055250</v>
      </c>
      <c r="D164">
        <v>60223046</v>
      </c>
      <c r="E164">
        <v>1</v>
      </c>
      <c r="F164">
        <v>1</v>
      </c>
      <c r="G164">
        <v>1079</v>
      </c>
      <c r="H164">
        <v>3</v>
      </c>
      <c r="I164" t="s">
        <v>545</v>
      </c>
      <c r="J164" t="s">
        <v>546</v>
      </c>
      <c r="K164" t="s">
        <v>547</v>
      </c>
      <c r="L164">
        <v>1356</v>
      </c>
      <c r="N164">
        <v>1010</v>
      </c>
      <c r="O164" t="s">
        <v>502</v>
      </c>
      <c r="P164" t="s">
        <v>502</v>
      </c>
      <c r="Q164">
        <v>1000</v>
      </c>
      <c r="X164">
        <v>2.0799999999999999E-2</v>
      </c>
      <c r="Y164">
        <v>6.44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2.0799999999999999E-2</v>
      </c>
      <c r="AH164">
        <v>2</v>
      </c>
      <c r="AI164">
        <v>61055289</v>
      </c>
      <c r="AJ164">
        <v>147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ROW(Source!A134)</f>
        <v>134</v>
      </c>
      <c r="B165">
        <v>61055290</v>
      </c>
      <c r="C165">
        <v>61055250</v>
      </c>
      <c r="D165">
        <v>60148715</v>
      </c>
      <c r="E165">
        <v>1079</v>
      </c>
      <c r="F165">
        <v>1</v>
      </c>
      <c r="G165">
        <v>1079</v>
      </c>
      <c r="H165">
        <v>3</v>
      </c>
      <c r="I165" t="s">
        <v>612</v>
      </c>
      <c r="J165" t="s">
        <v>3</v>
      </c>
      <c r="K165" t="s">
        <v>613</v>
      </c>
      <c r="L165">
        <v>1356</v>
      </c>
      <c r="N165">
        <v>1010</v>
      </c>
      <c r="O165" t="s">
        <v>502</v>
      </c>
      <c r="P165" t="s">
        <v>502</v>
      </c>
      <c r="Q165">
        <v>1000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3</v>
      </c>
      <c r="AG165">
        <v>0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ROW(Source!A134)</f>
        <v>134</v>
      </c>
      <c r="B166">
        <v>61055291</v>
      </c>
      <c r="C166">
        <v>61055250</v>
      </c>
      <c r="D166">
        <v>60149692</v>
      </c>
      <c r="E166">
        <v>1079</v>
      </c>
      <c r="F166">
        <v>1</v>
      </c>
      <c r="G166">
        <v>1079</v>
      </c>
      <c r="H166">
        <v>3</v>
      </c>
      <c r="I166" t="s">
        <v>606</v>
      </c>
      <c r="J166" t="s">
        <v>3</v>
      </c>
      <c r="K166" t="s">
        <v>607</v>
      </c>
      <c r="L166">
        <v>1303</v>
      </c>
      <c r="N166">
        <v>1003</v>
      </c>
      <c r="O166" t="s">
        <v>227</v>
      </c>
      <c r="P166" t="s">
        <v>227</v>
      </c>
      <c r="Q166">
        <v>1000</v>
      </c>
      <c r="X166">
        <v>0.10199999999999999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0.10199999999999999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ROW(Source!A134)</f>
        <v>134</v>
      </c>
      <c r="B167">
        <v>61055292</v>
      </c>
      <c r="C167">
        <v>61055250</v>
      </c>
      <c r="D167">
        <v>60154640</v>
      </c>
      <c r="E167">
        <v>1079</v>
      </c>
      <c r="F167">
        <v>1</v>
      </c>
      <c r="G167">
        <v>1079</v>
      </c>
      <c r="H167">
        <v>3</v>
      </c>
      <c r="I167" t="s">
        <v>608</v>
      </c>
      <c r="J167" t="s">
        <v>3</v>
      </c>
      <c r="K167" t="s">
        <v>609</v>
      </c>
      <c r="L167">
        <v>1354</v>
      </c>
      <c r="N167">
        <v>1010</v>
      </c>
      <c r="O167" t="s">
        <v>187</v>
      </c>
      <c r="P167" t="s">
        <v>187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3</v>
      </c>
      <c r="AG167">
        <v>0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ROW(Source!A135)</f>
        <v>135</v>
      </c>
      <c r="B168">
        <v>61055297</v>
      </c>
      <c r="C168">
        <v>61055296</v>
      </c>
      <c r="D168">
        <v>60134058</v>
      </c>
      <c r="E168">
        <v>1079</v>
      </c>
      <c r="F168">
        <v>1</v>
      </c>
      <c r="G168">
        <v>1079</v>
      </c>
      <c r="H168">
        <v>1</v>
      </c>
      <c r="I168" t="s">
        <v>368</v>
      </c>
      <c r="J168" t="s">
        <v>3</v>
      </c>
      <c r="K168" t="s">
        <v>369</v>
      </c>
      <c r="L168">
        <v>1191</v>
      </c>
      <c r="N168">
        <v>1013</v>
      </c>
      <c r="O168" t="s">
        <v>370</v>
      </c>
      <c r="P168" t="s">
        <v>370</v>
      </c>
      <c r="Q168">
        <v>1</v>
      </c>
      <c r="X168">
        <v>13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1</v>
      </c>
      <c r="AF168" t="s">
        <v>3</v>
      </c>
      <c r="AG168">
        <v>13</v>
      </c>
      <c r="AH168">
        <v>2</v>
      </c>
      <c r="AI168">
        <v>61055297</v>
      </c>
      <c r="AJ168">
        <v>148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ROW(Source!A135)</f>
        <v>135</v>
      </c>
      <c r="B169">
        <v>61055298</v>
      </c>
      <c r="C169">
        <v>61055296</v>
      </c>
      <c r="D169">
        <v>60148593</v>
      </c>
      <c r="E169">
        <v>1079</v>
      </c>
      <c r="F169">
        <v>1</v>
      </c>
      <c r="G169">
        <v>1079</v>
      </c>
      <c r="H169">
        <v>3</v>
      </c>
      <c r="I169" t="s">
        <v>604</v>
      </c>
      <c r="J169" t="s">
        <v>3</v>
      </c>
      <c r="K169" t="s">
        <v>605</v>
      </c>
      <c r="L169">
        <v>1354</v>
      </c>
      <c r="N169">
        <v>1010</v>
      </c>
      <c r="O169" t="s">
        <v>187</v>
      </c>
      <c r="P169" t="s">
        <v>187</v>
      </c>
      <c r="Q169">
        <v>1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 t="s">
        <v>3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ROW(Source!A136)</f>
        <v>136</v>
      </c>
      <c r="B170">
        <v>61055306</v>
      </c>
      <c r="C170">
        <v>61055300</v>
      </c>
      <c r="D170">
        <v>60134058</v>
      </c>
      <c r="E170">
        <v>1079</v>
      </c>
      <c r="F170">
        <v>1</v>
      </c>
      <c r="G170">
        <v>1079</v>
      </c>
      <c r="H170">
        <v>1</v>
      </c>
      <c r="I170" t="s">
        <v>368</v>
      </c>
      <c r="J170" t="s">
        <v>3</v>
      </c>
      <c r="K170" t="s">
        <v>369</v>
      </c>
      <c r="L170">
        <v>1191</v>
      </c>
      <c r="N170">
        <v>1013</v>
      </c>
      <c r="O170" t="s">
        <v>370</v>
      </c>
      <c r="P170" t="s">
        <v>370</v>
      </c>
      <c r="Q170">
        <v>1</v>
      </c>
      <c r="X170">
        <v>15.2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1</v>
      </c>
      <c r="AF170" t="s">
        <v>3</v>
      </c>
      <c r="AG170">
        <v>15.2</v>
      </c>
      <c r="AH170">
        <v>2</v>
      </c>
      <c r="AI170">
        <v>61055306</v>
      </c>
      <c r="AJ170">
        <v>149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ROW(Source!A136)</f>
        <v>136</v>
      </c>
      <c r="B171">
        <v>61055307</v>
      </c>
      <c r="C171">
        <v>61055300</v>
      </c>
      <c r="D171">
        <v>60148593</v>
      </c>
      <c r="E171">
        <v>1079</v>
      </c>
      <c r="F171">
        <v>1</v>
      </c>
      <c r="G171">
        <v>1079</v>
      </c>
      <c r="H171">
        <v>3</v>
      </c>
      <c r="I171" t="s">
        <v>604</v>
      </c>
      <c r="J171" t="s">
        <v>3</v>
      </c>
      <c r="K171" t="s">
        <v>605</v>
      </c>
      <c r="L171">
        <v>1354</v>
      </c>
      <c r="N171">
        <v>1010</v>
      </c>
      <c r="O171" t="s">
        <v>187</v>
      </c>
      <c r="P171" t="s">
        <v>187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0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ROW(Source!A137)</f>
        <v>137</v>
      </c>
      <c r="B172">
        <v>61055316</v>
      </c>
      <c r="C172">
        <v>61055309</v>
      </c>
      <c r="D172">
        <v>60134058</v>
      </c>
      <c r="E172">
        <v>1079</v>
      </c>
      <c r="F172">
        <v>1</v>
      </c>
      <c r="G172">
        <v>1079</v>
      </c>
      <c r="H172">
        <v>1</v>
      </c>
      <c r="I172" t="s">
        <v>368</v>
      </c>
      <c r="J172" t="s">
        <v>3</v>
      </c>
      <c r="K172" t="s">
        <v>369</v>
      </c>
      <c r="L172">
        <v>1191</v>
      </c>
      <c r="N172">
        <v>1013</v>
      </c>
      <c r="O172" t="s">
        <v>370</v>
      </c>
      <c r="P172" t="s">
        <v>370</v>
      </c>
      <c r="Q172">
        <v>1</v>
      </c>
      <c r="X172">
        <v>4.12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3</v>
      </c>
      <c r="AG172">
        <v>4.12</v>
      </c>
      <c r="AH172">
        <v>2</v>
      </c>
      <c r="AI172">
        <v>61055316</v>
      </c>
      <c r="AJ172">
        <v>150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ROW(Source!A137)</f>
        <v>137</v>
      </c>
      <c r="B173">
        <v>61055317</v>
      </c>
      <c r="C173">
        <v>61055309</v>
      </c>
      <c r="D173">
        <v>60231385</v>
      </c>
      <c r="E173">
        <v>1</v>
      </c>
      <c r="F173">
        <v>1</v>
      </c>
      <c r="G173">
        <v>1079</v>
      </c>
      <c r="H173">
        <v>2</v>
      </c>
      <c r="I173" t="s">
        <v>393</v>
      </c>
      <c r="J173" t="s">
        <v>394</v>
      </c>
      <c r="K173" t="s">
        <v>395</v>
      </c>
      <c r="L173">
        <v>1368</v>
      </c>
      <c r="N173">
        <v>1011</v>
      </c>
      <c r="O173" t="s">
        <v>79</v>
      </c>
      <c r="P173" t="s">
        <v>79</v>
      </c>
      <c r="Q173">
        <v>1</v>
      </c>
      <c r="X173">
        <v>0.03</v>
      </c>
      <c r="Y173">
        <v>0</v>
      </c>
      <c r="Z173">
        <v>83.1</v>
      </c>
      <c r="AA173">
        <v>12.62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0.03</v>
      </c>
      <c r="AH173">
        <v>2</v>
      </c>
      <c r="AI173">
        <v>61055317</v>
      </c>
      <c r="AJ173">
        <v>151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ROW(Source!A137)</f>
        <v>137</v>
      </c>
      <c r="B174">
        <v>61055318</v>
      </c>
      <c r="C174">
        <v>61055309</v>
      </c>
      <c r="D174">
        <v>60223383</v>
      </c>
      <c r="E174">
        <v>1</v>
      </c>
      <c r="F174">
        <v>1</v>
      </c>
      <c r="G174">
        <v>1079</v>
      </c>
      <c r="H174">
        <v>3</v>
      </c>
      <c r="I174" t="s">
        <v>524</v>
      </c>
      <c r="J174" t="s">
        <v>525</v>
      </c>
      <c r="K174" t="s">
        <v>526</v>
      </c>
      <c r="L174">
        <v>1356</v>
      </c>
      <c r="N174">
        <v>1010</v>
      </c>
      <c r="O174" t="s">
        <v>502</v>
      </c>
      <c r="P174" t="s">
        <v>502</v>
      </c>
      <c r="Q174">
        <v>1000</v>
      </c>
      <c r="X174">
        <v>5.0000000000000001E-3</v>
      </c>
      <c r="Y174">
        <v>226.66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5.0000000000000001E-3</v>
      </c>
      <c r="AH174">
        <v>2</v>
      </c>
      <c r="AI174">
        <v>61055318</v>
      </c>
      <c r="AJ174">
        <v>152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ROW(Source!A137)</f>
        <v>137</v>
      </c>
      <c r="B175">
        <v>61055319</v>
      </c>
      <c r="C175">
        <v>61055309</v>
      </c>
      <c r="D175">
        <v>60223794</v>
      </c>
      <c r="E175">
        <v>1</v>
      </c>
      <c r="F175">
        <v>1</v>
      </c>
      <c r="G175">
        <v>1079</v>
      </c>
      <c r="H175">
        <v>3</v>
      </c>
      <c r="I175" t="s">
        <v>554</v>
      </c>
      <c r="J175" t="s">
        <v>555</v>
      </c>
      <c r="K175" t="s">
        <v>556</v>
      </c>
      <c r="L175">
        <v>1355</v>
      </c>
      <c r="N175">
        <v>1010</v>
      </c>
      <c r="O175" t="s">
        <v>62</v>
      </c>
      <c r="P175" t="s">
        <v>62</v>
      </c>
      <c r="Q175">
        <v>100</v>
      </c>
      <c r="X175">
        <v>0.3</v>
      </c>
      <c r="Y175">
        <v>323.76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0.3</v>
      </c>
      <c r="AH175">
        <v>2</v>
      </c>
      <c r="AI175">
        <v>61055319</v>
      </c>
      <c r="AJ175">
        <v>153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ROW(Source!A137)</f>
        <v>137</v>
      </c>
      <c r="B176">
        <v>61055320</v>
      </c>
      <c r="C176">
        <v>61055309</v>
      </c>
      <c r="D176">
        <v>60223044</v>
      </c>
      <c r="E176">
        <v>1</v>
      </c>
      <c r="F176">
        <v>1</v>
      </c>
      <c r="G176">
        <v>1079</v>
      </c>
      <c r="H176">
        <v>3</v>
      </c>
      <c r="I176" t="s">
        <v>542</v>
      </c>
      <c r="J176" t="s">
        <v>543</v>
      </c>
      <c r="K176" t="s">
        <v>544</v>
      </c>
      <c r="L176">
        <v>1301</v>
      </c>
      <c r="N176">
        <v>1003</v>
      </c>
      <c r="O176" t="s">
        <v>53</v>
      </c>
      <c r="P176" t="s">
        <v>53</v>
      </c>
      <c r="Q176">
        <v>1</v>
      </c>
      <c r="X176">
        <v>5.5</v>
      </c>
      <c r="Y176">
        <v>0.7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5.5</v>
      </c>
      <c r="AH176">
        <v>2</v>
      </c>
      <c r="AI176">
        <v>61055320</v>
      </c>
      <c r="AJ176">
        <v>154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ROW(Source!A137)</f>
        <v>137</v>
      </c>
      <c r="B177">
        <v>61055321</v>
      </c>
      <c r="C177">
        <v>61055309</v>
      </c>
      <c r="D177">
        <v>60223046</v>
      </c>
      <c r="E177">
        <v>1</v>
      </c>
      <c r="F177">
        <v>1</v>
      </c>
      <c r="G177">
        <v>1079</v>
      </c>
      <c r="H177">
        <v>3</v>
      </c>
      <c r="I177" t="s">
        <v>545</v>
      </c>
      <c r="J177" t="s">
        <v>546</v>
      </c>
      <c r="K177" t="s">
        <v>547</v>
      </c>
      <c r="L177">
        <v>1356</v>
      </c>
      <c r="N177">
        <v>1010</v>
      </c>
      <c r="O177" t="s">
        <v>502</v>
      </c>
      <c r="P177" t="s">
        <v>502</v>
      </c>
      <c r="Q177">
        <v>1000</v>
      </c>
      <c r="X177">
        <v>0.02</v>
      </c>
      <c r="Y177">
        <v>6.44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0.02</v>
      </c>
      <c r="AH177">
        <v>2</v>
      </c>
      <c r="AI177">
        <v>61055321</v>
      </c>
      <c r="AJ177">
        <v>155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ROW(Source!A137)</f>
        <v>137</v>
      </c>
      <c r="B178">
        <v>61055322</v>
      </c>
      <c r="C178">
        <v>61055309</v>
      </c>
      <c r="D178">
        <v>60149697</v>
      </c>
      <c r="E178">
        <v>1079</v>
      </c>
      <c r="F178">
        <v>1</v>
      </c>
      <c r="G178">
        <v>1079</v>
      </c>
      <c r="H178">
        <v>3</v>
      </c>
      <c r="I178" t="s">
        <v>606</v>
      </c>
      <c r="J178" t="s">
        <v>3</v>
      </c>
      <c r="K178" t="s">
        <v>614</v>
      </c>
      <c r="L178">
        <v>1303</v>
      </c>
      <c r="N178">
        <v>1003</v>
      </c>
      <c r="O178" t="s">
        <v>227</v>
      </c>
      <c r="P178" t="s">
        <v>227</v>
      </c>
      <c r="Q178">
        <v>1000</v>
      </c>
      <c r="X178">
        <v>0.10199999999999999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0.10199999999999999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ROW(Source!A138)</f>
        <v>138</v>
      </c>
      <c r="B179">
        <v>61055326</v>
      </c>
      <c r="C179">
        <v>61055325</v>
      </c>
      <c r="D179">
        <v>60134058</v>
      </c>
      <c r="E179">
        <v>1079</v>
      </c>
      <c r="F179">
        <v>1</v>
      </c>
      <c r="G179">
        <v>1079</v>
      </c>
      <c r="H179">
        <v>1</v>
      </c>
      <c r="I179" t="s">
        <v>368</v>
      </c>
      <c r="J179" t="s">
        <v>3</v>
      </c>
      <c r="K179" t="s">
        <v>369</v>
      </c>
      <c r="L179">
        <v>1191</v>
      </c>
      <c r="N179">
        <v>1013</v>
      </c>
      <c r="O179" t="s">
        <v>370</v>
      </c>
      <c r="P179" t="s">
        <v>370</v>
      </c>
      <c r="Q179">
        <v>1</v>
      </c>
      <c r="X179">
        <v>3.09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3</v>
      </c>
      <c r="AG179">
        <v>3.09</v>
      </c>
      <c r="AH179">
        <v>2</v>
      </c>
      <c r="AI179">
        <v>61055326</v>
      </c>
      <c r="AJ179">
        <v>156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ROW(Source!A138)</f>
        <v>138</v>
      </c>
      <c r="B180">
        <v>61055327</v>
      </c>
      <c r="C180">
        <v>61055325</v>
      </c>
      <c r="D180">
        <v>60231385</v>
      </c>
      <c r="E180">
        <v>1</v>
      </c>
      <c r="F180">
        <v>1</v>
      </c>
      <c r="G180">
        <v>1079</v>
      </c>
      <c r="H180">
        <v>2</v>
      </c>
      <c r="I180" t="s">
        <v>393</v>
      </c>
      <c r="J180" t="s">
        <v>394</v>
      </c>
      <c r="K180" t="s">
        <v>395</v>
      </c>
      <c r="L180">
        <v>1368</v>
      </c>
      <c r="N180">
        <v>1011</v>
      </c>
      <c r="O180" t="s">
        <v>79</v>
      </c>
      <c r="P180" t="s">
        <v>79</v>
      </c>
      <c r="Q180">
        <v>1</v>
      </c>
      <c r="X180">
        <v>0.01</v>
      </c>
      <c r="Y180">
        <v>0</v>
      </c>
      <c r="Z180">
        <v>83.1</v>
      </c>
      <c r="AA180">
        <v>12.62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0.01</v>
      </c>
      <c r="AH180">
        <v>2</v>
      </c>
      <c r="AI180">
        <v>61055327</v>
      </c>
      <c r="AJ180">
        <v>157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ROW(Source!A138)</f>
        <v>138</v>
      </c>
      <c r="B181">
        <v>61055328</v>
      </c>
      <c r="C181">
        <v>61055325</v>
      </c>
      <c r="D181">
        <v>60223383</v>
      </c>
      <c r="E181">
        <v>1</v>
      </c>
      <c r="F181">
        <v>1</v>
      </c>
      <c r="G181">
        <v>1079</v>
      </c>
      <c r="H181">
        <v>3</v>
      </c>
      <c r="I181" t="s">
        <v>524</v>
      </c>
      <c r="J181" t="s">
        <v>525</v>
      </c>
      <c r="K181" t="s">
        <v>526</v>
      </c>
      <c r="L181">
        <v>1356</v>
      </c>
      <c r="N181">
        <v>1010</v>
      </c>
      <c r="O181" t="s">
        <v>502</v>
      </c>
      <c r="P181" t="s">
        <v>502</v>
      </c>
      <c r="Q181">
        <v>1000</v>
      </c>
      <c r="X181">
        <v>5.0000000000000001E-3</v>
      </c>
      <c r="Y181">
        <v>226.66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5.0000000000000001E-3</v>
      </c>
      <c r="AH181">
        <v>2</v>
      </c>
      <c r="AI181">
        <v>61055328</v>
      </c>
      <c r="AJ181">
        <v>158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ROW(Source!A138)</f>
        <v>138</v>
      </c>
      <c r="B182">
        <v>61055329</v>
      </c>
      <c r="C182">
        <v>61055325</v>
      </c>
      <c r="D182">
        <v>60223794</v>
      </c>
      <c r="E182">
        <v>1</v>
      </c>
      <c r="F182">
        <v>1</v>
      </c>
      <c r="G182">
        <v>1079</v>
      </c>
      <c r="H182">
        <v>3</v>
      </c>
      <c r="I182" t="s">
        <v>554</v>
      </c>
      <c r="J182" t="s">
        <v>555</v>
      </c>
      <c r="K182" t="s">
        <v>556</v>
      </c>
      <c r="L182">
        <v>1355</v>
      </c>
      <c r="N182">
        <v>1010</v>
      </c>
      <c r="O182" t="s">
        <v>62</v>
      </c>
      <c r="P182" t="s">
        <v>62</v>
      </c>
      <c r="Q182">
        <v>100</v>
      </c>
      <c r="X182">
        <v>0.26</v>
      </c>
      <c r="Y182">
        <v>323.76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0.26</v>
      </c>
      <c r="AH182">
        <v>2</v>
      </c>
      <c r="AI182">
        <v>61055329</v>
      </c>
      <c r="AJ182">
        <v>159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ROW(Source!A138)</f>
        <v>138</v>
      </c>
      <c r="B183">
        <v>61055330</v>
      </c>
      <c r="C183">
        <v>61055325</v>
      </c>
      <c r="D183">
        <v>60223044</v>
      </c>
      <c r="E183">
        <v>1</v>
      </c>
      <c r="F183">
        <v>1</v>
      </c>
      <c r="G183">
        <v>1079</v>
      </c>
      <c r="H183">
        <v>3</v>
      </c>
      <c r="I183" t="s">
        <v>542</v>
      </c>
      <c r="J183" t="s">
        <v>543</v>
      </c>
      <c r="K183" t="s">
        <v>544</v>
      </c>
      <c r="L183">
        <v>1301</v>
      </c>
      <c r="N183">
        <v>1003</v>
      </c>
      <c r="O183" t="s">
        <v>53</v>
      </c>
      <c r="P183" t="s">
        <v>53</v>
      </c>
      <c r="Q183">
        <v>1</v>
      </c>
      <c r="X183">
        <v>5</v>
      </c>
      <c r="Y183">
        <v>0.7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5</v>
      </c>
      <c r="AH183">
        <v>2</v>
      </c>
      <c r="AI183">
        <v>61055330</v>
      </c>
      <c r="AJ183">
        <v>160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ROW(Source!A138)</f>
        <v>138</v>
      </c>
      <c r="B184">
        <v>61055331</v>
      </c>
      <c r="C184">
        <v>61055325</v>
      </c>
      <c r="D184">
        <v>60223046</v>
      </c>
      <c r="E184">
        <v>1</v>
      </c>
      <c r="F184">
        <v>1</v>
      </c>
      <c r="G184">
        <v>1079</v>
      </c>
      <c r="H184">
        <v>3</v>
      </c>
      <c r="I184" t="s">
        <v>545</v>
      </c>
      <c r="J184" t="s">
        <v>546</v>
      </c>
      <c r="K184" t="s">
        <v>547</v>
      </c>
      <c r="L184">
        <v>1356</v>
      </c>
      <c r="N184">
        <v>1010</v>
      </c>
      <c r="O184" t="s">
        <v>502</v>
      </c>
      <c r="P184" t="s">
        <v>502</v>
      </c>
      <c r="Q184">
        <v>1000</v>
      </c>
      <c r="X184">
        <v>0.02</v>
      </c>
      <c r="Y184">
        <v>6.44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0.02</v>
      </c>
      <c r="AH184">
        <v>2</v>
      </c>
      <c r="AI184">
        <v>61055331</v>
      </c>
      <c r="AJ184">
        <v>161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ROW(Source!A138)</f>
        <v>138</v>
      </c>
      <c r="B185">
        <v>61055332</v>
      </c>
      <c r="C185">
        <v>61055325</v>
      </c>
      <c r="D185">
        <v>60149697</v>
      </c>
      <c r="E185">
        <v>1079</v>
      </c>
      <c r="F185">
        <v>1</v>
      </c>
      <c r="G185">
        <v>1079</v>
      </c>
      <c r="H185">
        <v>3</v>
      </c>
      <c r="I185" t="s">
        <v>606</v>
      </c>
      <c r="J185" t="s">
        <v>3</v>
      </c>
      <c r="K185" t="s">
        <v>614</v>
      </c>
      <c r="L185">
        <v>1303</v>
      </c>
      <c r="N185">
        <v>1003</v>
      </c>
      <c r="O185" t="s">
        <v>227</v>
      </c>
      <c r="P185" t="s">
        <v>227</v>
      </c>
      <c r="Q185">
        <v>1000</v>
      </c>
      <c r="X185">
        <v>0.10299999999999999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0.10299999999999999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ROW(Source!A139)</f>
        <v>139</v>
      </c>
      <c r="B186">
        <v>61055336</v>
      </c>
      <c r="C186">
        <v>61055335</v>
      </c>
      <c r="D186">
        <v>60134058</v>
      </c>
      <c r="E186">
        <v>1079</v>
      </c>
      <c r="F186">
        <v>1</v>
      </c>
      <c r="G186">
        <v>1079</v>
      </c>
      <c r="H186">
        <v>1</v>
      </c>
      <c r="I186" t="s">
        <v>368</v>
      </c>
      <c r="J186" t="s">
        <v>3</v>
      </c>
      <c r="K186" t="s">
        <v>369</v>
      </c>
      <c r="L186">
        <v>1191</v>
      </c>
      <c r="N186">
        <v>1013</v>
      </c>
      <c r="O186" t="s">
        <v>370</v>
      </c>
      <c r="P186" t="s">
        <v>370</v>
      </c>
      <c r="Q186">
        <v>1</v>
      </c>
      <c r="X186">
        <v>116.43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1</v>
      </c>
      <c r="AF186" t="s">
        <v>3</v>
      </c>
      <c r="AG186">
        <v>116.43</v>
      </c>
      <c r="AH186">
        <v>2</v>
      </c>
      <c r="AI186">
        <v>61055336</v>
      </c>
      <c r="AJ186">
        <v>162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ROW(Source!A139)</f>
        <v>139</v>
      </c>
      <c r="B187">
        <v>61055337</v>
      </c>
      <c r="C187">
        <v>61055335</v>
      </c>
      <c r="D187">
        <v>60231385</v>
      </c>
      <c r="E187">
        <v>1</v>
      </c>
      <c r="F187">
        <v>1</v>
      </c>
      <c r="G187">
        <v>1079</v>
      </c>
      <c r="H187">
        <v>2</v>
      </c>
      <c r="I187" t="s">
        <v>393</v>
      </c>
      <c r="J187" t="s">
        <v>394</v>
      </c>
      <c r="K187" t="s">
        <v>395</v>
      </c>
      <c r="L187">
        <v>1368</v>
      </c>
      <c r="N187">
        <v>1011</v>
      </c>
      <c r="O187" t="s">
        <v>79</v>
      </c>
      <c r="P187" t="s">
        <v>79</v>
      </c>
      <c r="Q187">
        <v>1</v>
      </c>
      <c r="X187">
        <v>0.16</v>
      </c>
      <c r="Y187">
        <v>0</v>
      </c>
      <c r="Z187">
        <v>83.1</v>
      </c>
      <c r="AA187">
        <v>12.62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0.16</v>
      </c>
      <c r="AH187">
        <v>2</v>
      </c>
      <c r="AI187">
        <v>61055337</v>
      </c>
      <c r="AJ187">
        <v>163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ROW(Source!A139)</f>
        <v>139</v>
      </c>
      <c r="B188">
        <v>61055338</v>
      </c>
      <c r="C188">
        <v>61055335</v>
      </c>
      <c r="D188">
        <v>60199408</v>
      </c>
      <c r="E188">
        <v>1</v>
      </c>
      <c r="F188">
        <v>1</v>
      </c>
      <c r="G188">
        <v>1079</v>
      </c>
      <c r="H188">
        <v>3</v>
      </c>
      <c r="I188" t="s">
        <v>463</v>
      </c>
      <c r="J188" t="s">
        <v>464</v>
      </c>
      <c r="K188" t="s">
        <v>465</v>
      </c>
      <c r="L188">
        <v>1346</v>
      </c>
      <c r="N188">
        <v>1009</v>
      </c>
      <c r="O188" t="s">
        <v>215</v>
      </c>
      <c r="P188" t="s">
        <v>215</v>
      </c>
      <c r="Q188">
        <v>1</v>
      </c>
      <c r="X188">
        <v>5</v>
      </c>
      <c r="Y188">
        <v>1.61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5</v>
      </c>
      <c r="AH188">
        <v>2</v>
      </c>
      <c r="AI188">
        <v>61055338</v>
      </c>
      <c r="AJ188">
        <v>164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ROW(Source!A139)</f>
        <v>139</v>
      </c>
      <c r="B189">
        <v>61055339</v>
      </c>
      <c r="C189">
        <v>61055335</v>
      </c>
      <c r="D189">
        <v>60200388</v>
      </c>
      <c r="E189">
        <v>1</v>
      </c>
      <c r="F189">
        <v>1</v>
      </c>
      <c r="G189">
        <v>1079</v>
      </c>
      <c r="H189">
        <v>3</v>
      </c>
      <c r="I189" t="s">
        <v>557</v>
      </c>
      <c r="J189" t="s">
        <v>558</v>
      </c>
      <c r="K189" t="s">
        <v>559</v>
      </c>
      <c r="L189">
        <v>1327</v>
      </c>
      <c r="N189">
        <v>1005</v>
      </c>
      <c r="O189" t="s">
        <v>120</v>
      </c>
      <c r="P189" t="s">
        <v>120</v>
      </c>
      <c r="Q189">
        <v>1</v>
      </c>
      <c r="X189">
        <v>5</v>
      </c>
      <c r="Y189">
        <v>127.33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5</v>
      </c>
      <c r="AH189">
        <v>2</v>
      </c>
      <c r="AI189">
        <v>61055339</v>
      </c>
      <c r="AJ189">
        <v>165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ROW(Source!A139)</f>
        <v>139</v>
      </c>
      <c r="B190">
        <v>61055340</v>
      </c>
      <c r="C190">
        <v>61055335</v>
      </c>
      <c r="D190">
        <v>60201857</v>
      </c>
      <c r="E190">
        <v>1</v>
      </c>
      <c r="F190">
        <v>1</v>
      </c>
      <c r="G190">
        <v>1079</v>
      </c>
      <c r="H190">
        <v>3</v>
      </c>
      <c r="I190" t="s">
        <v>560</v>
      </c>
      <c r="J190" t="s">
        <v>561</v>
      </c>
      <c r="K190" t="s">
        <v>562</v>
      </c>
      <c r="L190">
        <v>1354</v>
      </c>
      <c r="N190">
        <v>1010</v>
      </c>
      <c r="O190" t="s">
        <v>187</v>
      </c>
      <c r="P190" t="s">
        <v>187</v>
      </c>
      <c r="Q190">
        <v>1</v>
      </c>
      <c r="X190">
        <v>1.2</v>
      </c>
      <c r="Y190">
        <v>38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1.2</v>
      </c>
      <c r="AH190">
        <v>2</v>
      </c>
      <c r="AI190">
        <v>61055340</v>
      </c>
      <c r="AJ190">
        <v>166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ROW(Source!A139)</f>
        <v>139</v>
      </c>
      <c r="B191">
        <v>61055341</v>
      </c>
      <c r="C191">
        <v>61055335</v>
      </c>
      <c r="D191">
        <v>60206534</v>
      </c>
      <c r="E191">
        <v>1</v>
      </c>
      <c r="F191">
        <v>1</v>
      </c>
      <c r="G191">
        <v>1079</v>
      </c>
      <c r="H191">
        <v>3</v>
      </c>
      <c r="I191" t="s">
        <v>563</v>
      </c>
      <c r="J191" t="s">
        <v>564</v>
      </c>
      <c r="K191" t="s">
        <v>565</v>
      </c>
      <c r="L191">
        <v>1296</v>
      </c>
      <c r="N191">
        <v>1002</v>
      </c>
      <c r="O191" t="s">
        <v>566</v>
      </c>
      <c r="P191" t="s">
        <v>566</v>
      </c>
      <c r="Q191">
        <v>1</v>
      </c>
      <c r="X191">
        <v>15</v>
      </c>
      <c r="Y191">
        <v>16.25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15</v>
      </c>
      <c r="AH191">
        <v>2</v>
      </c>
      <c r="AI191">
        <v>61055341</v>
      </c>
      <c r="AJ191">
        <v>167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ROW(Source!A139)</f>
        <v>139</v>
      </c>
      <c r="B192">
        <v>61055342</v>
      </c>
      <c r="C192">
        <v>61055335</v>
      </c>
      <c r="D192">
        <v>60154587</v>
      </c>
      <c r="E192">
        <v>1079</v>
      </c>
      <c r="F192">
        <v>1</v>
      </c>
      <c r="G192">
        <v>1079</v>
      </c>
      <c r="H192">
        <v>3</v>
      </c>
      <c r="I192" t="s">
        <v>610</v>
      </c>
      <c r="J192" t="s">
        <v>3</v>
      </c>
      <c r="K192" t="s">
        <v>615</v>
      </c>
      <c r="L192">
        <v>1391</v>
      </c>
      <c r="N192">
        <v>1013</v>
      </c>
      <c r="O192" t="s">
        <v>587</v>
      </c>
      <c r="P192" t="s">
        <v>587</v>
      </c>
      <c r="Q192">
        <v>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3</v>
      </c>
      <c r="AG192">
        <v>0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ROW(Source!A176)</f>
        <v>176</v>
      </c>
      <c r="B193">
        <v>61055405</v>
      </c>
      <c r="C193">
        <v>61055404</v>
      </c>
      <c r="D193">
        <v>60134058</v>
      </c>
      <c r="E193">
        <v>1079</v>
      </c>
      <c r="F193">
        <v>1</v>
      </c>
      <c r="G193">
        <v>1079</v>
      </c>
      <c r="H193">
        <v>1</v>
      </c>
      <c r="I193" t="s">
        <v>368</v>
      </c>
      <c r="J193" t="s">
        <v>3</v>
      </c>
      <c r="K193" t="s">
        <v>369</v>
      </c>
      <c r="L193">
        <v>1191</v>
      </c>
      <c r="N193">
        <v>1013</v>
      </c>
      <c r="O193" t="s">
        <v>370</v>
      </c>
      <c r="P193" t="s">
        <v>370</v>
      </c>
      <c r="Q193">
        <v>1</v>
      </c>
      <c r="X193">
        <v>107.04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35</v>
      </c>
      <c r="AG193">
        <v>117.74400000000001</v>
      </c>
      <c r="AH193">
        <v>2</v>
      </c>
      <c r="AI193">
        <v>61055405</v>
      </c>
      <c r="AJ193">
        <v>168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ROW(Source!A177)</f>
        <v>177</v>
      </c>
      <c r="B194">
        <v>61055407</v>
      </c>
      <c r="C194">
        <v>61055406</v>
      </c>
      <c r="D194">
        <v>60134058</v>
      </c>
      <c r="E194">
        <v>1079</v>
      </c>
      <c r="F194">
        <v>1</v>
      </c>
      <c r="G194">
        <v>1079</v>
      </c>
      <c r="H194">
        <v>1</v>
      </c>
      <c r="I194" t="s">
        <v>368</v>
      </c>
      <c r="J194" t="s">
        <v>3</v>
      </c>
      <c r="K194" t="s">
        <v>369</v>
      </c>
      <c r="L194">
        <v>1191</v>
      </c>
      <c r="N194">
        <v>1013</v>
      </c>
      <c r="O194" t="s">
        <v>370</v>
      </c>
      <c r="P194" t="s">
        <v>370</v>
      </c>
      <c r="Q194">
        <v>1</v>
      </c>
      <c r="X194">
        <v>83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1</v>
      </c>
      <c r="AF194" t="s">
        <v>35</v>
      </c>
      <c r="AG194">
        <v>91.300000000000011</v>
      </c>
      <c r="AH194">
        <v>2</v>
      </c>
      <c r="AI194">
        <v>61055407</v>
      </c>
      <c r="AJ194">
        <v>169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ROW(Source!A178)</f>
        <v>178</v>
      </c>
      <c r="B195">
        <v>61055414</v>
      </c>
      <c r="C195">
        <v>61055409</v>
      </c>
      <c r="D195">
        <v>60134058</v>
      </c>
      <c r="E195">
        <v>1079</v>
      </c>
      <c r="F195">
        <v>1</v>
      </c>
      <c r="G195">
        <v>1079</v>
      </c>
      <c r="H195">
        <v>1</v>
      </c>
      <c r="I195" t="s">
        <v>368</v>
      </c>
      <c r="J195" t="s">
        <v>3</v>
      </c>
      <c r="K195" t="s">
        <v>369</v>
      </c>
      <c r="L195">
        <v>1191</v>
      </c>
      <c r="N195">
        <v>1013</v>
      </c>
      <c r="O195" t="s">
        <v>370</v>
      </c>
      <c r="P195" t="s">
        <v>370</v>
      </c>
      <c r="Q195">
        <v>1</v>
      </c>
      <c r="X195">
        <v>147.85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312</v>
      </c>
      <c r="AG195">
        <v>48.790500000000002</v>
      </c>
      <c r="AH195">
        <v>2</v>
      </c>
      <c r="AI195">
        <v>61055410</v>
      </c>
      <c r="AJ195">
        <v>170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ROW(Source!A178)</f>
        <v>178</v>
      </c>
      <c r="B196">
        <v>61055415</v>
      </c>
      <c r="C196">
        <v>61055409</v>
      </c>
      <c r="D196">
        <v>60231405</v>
      </c>
      <c r="E196">
        <v>1</v>
      </c>
      <c r="F196">
        <v>1</v>
      </c>
      <c r="G196">
        <v>1079</v>
      </c>
      <c r="H196">
        <v>2</v>
      </c>
      <c r="I196" t="s">
        <v>384</v>
      </c>
      <c r="J196" t="s">
        <v>385</v>
      </c>
      <c r="K196" t="s">
        <v>386</v>
      </c>
      <c r="L196">
        <v>1368</v>
      </c>
      <c r="N196">
        <v>1011</v>
      </c>
      <c r="O196" t="s">
        <v>79</v>
      </c>
      <c r="P196" t="s">
        <v>79</v>
      </c>
      <c r="Q196">
        <v>1</v>
      </c>
      <c r="X196">
        <v>0.73</v>
      </c>
      <c r="Y196">
        <v>0</v>
      </c>
      <c r="Z196">
        <v>15.54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312</v>
      </c>
      <c r="AG196">
        <v>0.2409</v>
      </c>
      <c r="AH196">
        <v>2</v>
      </c>
      <c r="AI196">
        <v>61055411</v>
      </c>
      <c r="AJ196">
        <v>171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ROW(Source!A178)</f>
        <v>178</v>
      </c>
      <c r="B197">
        <v>61055416</v>
      </c>
      <c r="C197">
        <v>61055409</v>
      </c>
      <c r="D197">
        <v>60231407</v>
      </c>
      <c r="E197">
        <v>1</v>
      </c>
      <c r="F197">
        <v>1</v>
      </c>
      <c r="G197">
        <v>1079</v>
      </c>
      <c r="H197">
        <v>2</v>
      </c>
      <c r="I197" t="s">
        <v>387</v>
      </c>
      <c r="J197" t="s">
        <v>388</v>
      </c>
      <c r="K197" t="s">
        <v>389</v>
      </c>
      <c r="L197">
        <v>1368</v>
      </c>
      <c r="N197">
        <v>1011</v>
      </c>
      <c r="O197" t="s">
        <v>79</v>
      </c>
      <c r="P197" t="s">
        <v>79</v>
      </c>
      <c r="Q197">
        <v>1</v>
      </c>
      <c r="X197">
        <v>0.73</v>
      </c>
      <c r="Y197">
        <v>0</v>
      </c>
      <c r="Z197">
        <v>80.95</v>
      </c>
      <c r="AA197">
        <v>14.54</v>
      </c>
      <c r="AB197">
        <v>0</v>
      </c>
      <c r="AC197">
        <v>0</v>
      </c>
      <c r="AD197">
        <v>1</v>
      </c>
      <c r="AE197">
        <v>0</v>
      </c>
      <c r="AF197" t="s">
        <v>312</v>
      </c>
      <c r="AG197">
        <v>0.2409</v>
      </c>
      <c r="AH197">
        <v>2</v>
      </c>
      <c r="AI197">
        <v>61055412</v>
      </c>
      <c r="AJ197">
        <v>172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ROW(Source!A178)</f>
        <v>178</v>
      </c>
      <c r="B198">
        <v>61055417</v>
      </c>
      <c r="C198">
        <v>61055409</v>
      </c>
      <c r="D198">
        <v>60230624</v>
      </c>
      <c r="E198">
        <v>1</v>
      </c>
      <c r="F198">
        <v>1</v>
      </c>
      <c r="G198">
        <v>1079</v>
      </c>
      <c r="H198">
        <v>2</v>
      </c>
      <c r="I198" t="s">
        <v>390</v>
      </c>
      <c r="J198" t="s">
        <v>391</v>
      </c>
      <c r="K198" t="s">
        <v>392</v>
      </c>
      <c r="L198">
        <v>1368</v>
      </c>
      <c r="N198">
        <v>1011</v>
      </c>
      <c r="O198" t="s">
        <v>79</v>
      </c>
      <c r="P198" t="s">
        <v>79</v>
      </c>
      <c r="Q198">
        <v>1</v>
      </c>
      <c r="X198">
        <v>1.05</v>
      </c>
      <c r="Y198">
        <v>0</v>
      </c>
      <c r="Z198">
        <v>179.17</v>
      </c>
      <c r="AA198">
        <v>16.93</v>
      </c>
      <c r="AB198">
        <v>0</v>
      </c>
      <c r="AC198">
        <v>0</v>
      </c>
      <c r="AD198">
        <v>1</v>
      </c>
      <c r="AE198">
        <v>0</v>
      </c>
      <c r="AF198" t="s">
        <v>312</v>
      </c>
      <c r="AG198">
        <v>0.34650000000000009</v>
      </c>
      <c r="AH198">
        <v>2</v>
      </c>
      <c r="AI198">
        <v>61055413</v>
      </c>
      <c r="AJ198">
        <v>173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ROW(Source!A178)</f>
        <v>178</v>
      </c>
      <c r="B199">
        <v>61055418</v>
      </c>
      <c r="C199">
        <v>61055409</v>
      </c>
      <c r="D199">
        <v>60141638</v>
      </c>
      <c r="E199">
        <v>1079</v>
      </c>
      <c r="F199">
        <v>1</v>
      </c>
      <c r="G199">
        <v>1079</v>
      </c>
      <c r="H199">
        <v>3</v>
      </c>
      <c r="I199" t="s">
        <v>569</v>
      </c>
      <c r="J199" t="s">
        <v>3</v>
      </c>
      <c r="K199" t="s">
        <v>570</v>
      </c>
      <c r="L199">
        <v>1301</v>
      </c>
      <c r="N199">
        <v>1003</v>
      </c>
      <c r="O199" t="s">
        <v>53</v>
      </c>
      <c r="P199" t="s">
        <v>53</v>
      </c>
      <c r="Q199">
        <v>1</v>
      </c>
      <c r="X199">
        <v>1025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311</v>
      </c>
      <c r="AG199">
        <v>0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ROW(Source!A179)</f>
        <v>179</v>
      </c>
      <c r="B200">
        <v>61055424</v>
      </c>
      <c r="C200">
        <v>61055419</v>
      </c>
      <c r="D200">
        <v>60134058</v>
      </c>
      <c r="E200">
        <v>1079</v>
      </c>
      <c r="F200">
        <v>1</v>
      </c>
      <c r="G200">
        <v>1079</v>
      </c>
      <c r="H200">
        <v>1</v>
      </c>
      <c r="I200" t="s">
        <v>368</v>
      </c>
      <c r="J200" t="s">
        <v>3</v>
      </c>
      <c r="K200" t="s">
        <v>369</v>
      </c>
      <c r="L200">
        <v>1191</v>
      </c>
      <c r="N200">
        <v>1013</v>
      </c>
      <c r="O200" t="s">
        <v>370</v>
      </c>
      <c r="P200" t="s">
        <v>370</v>
      </c>
      <c r="Q200">
        <v>1</v>
      </c>
      <c r="X200">
        <v>65.2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1</v>
      </c>
      <c r="AF200" t="s">
        <v>315</v>
      </c>
      <c r="AG200">
        <v>57.376000000000012</v>
      </c>
      <c r="AH200">
        <v>2</v>
      </c>
      <c r="AI200">
        <v>61055420</v>
      </c>
      <c r="AJ200">
        <v>174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ROW(Source!A179)</f>
        <v>179</v>
      </c>
      <c r="B201">
        <v>61055425</v>
      </c>
      <c r="C201">
        <v>61055419</v>
      </c>
      <c r="D201">
        <v>60231385</v>
      </c>
      <c r="E201">
        <v>1</v>
      </c>
      <c r="F201">
        <v>1</v>
      </c>
      <c r="G201">
        <v>1079</v>
      </c>
      <c r="H201">
        <v>2</v>
      </c>
      <c r="I201" t="s">
        <v>393</v>
      </c>
      <c r="J201" t="s">
        <v>394</v>
      </c>
      <c r="K201" t="s">
        <v>395</v>
      </c>
      <c r="L201">
        <v>1368</v>
      </c>
      <c r="N201">
        <v>1011</v>
      </c>
      <c r="O201" t="s">
        <v>79</v>
      </c>
      <c r="P201" t="s">
        <v>79</v>
      </c>
      <c r="Q201">
        <v>1</v>
      </c>
      <c r="X201">
        <v>1.61</v>
      </c>
      <c r="Y201">
        <v>0</v>
      </c>
      <c r="Z201">
        <v>83.1</v>
      </c>
      <c r="AA201">
        <v>12.62</v>
      </c>
      <c r="AB201">
        <v>0</v>
      </c>
      <c r="AC201">
        <v>0</v>
      </c>
      <c r="AD201">
        <v>1</v>
      </c>
      <c r="AE201">
        <v>0</v>
      </c>
      <c r="AF201" t="s">
        <v>315</v>
      </c>
      <c r="AG201">
        <v>1.4168000000000003</v>
      </c>
      <c r="AH201">
        <v>2</v>
      </c>
      <c r="AI201">
        <v>61055421</v>
      </c>
      <c r="AJ201">
        <v>175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ROW(Source!A179)</f>
        <v>179</v>
      </c>
      <c r="B202">
        <v>61055426</v>
      </c>
      <c r="C202">
        <v>61055419</v>
      </c>
      <c r="D202">
        <v>60230757</v>
      </c>
      <c r="E202">
        <v>1</v>
      </c>
      <c r="F202">
        <v>1</v>
      </c>
      <c r="G202">
        <v>1079</v>
      </c>
      <c r="H202">
        <v>2</v>
      </c>
      <c r="I202" t="s">
        <v>396</v>
      </c>
      <c r="J202" t="s">
        <v>397</v>
      </c>
      <c r="K202" t="s">
        <v>398</v>
      </c>
      <c r="L202">
        <v>1368</v>
      </c>
      <c r="N202">
        <v>1011</v>
      </c>
      <c r="O202" t="s">
        <v>79</v>
      </c>
      <c r="P202" t="s">
        <v>79</v>
      </c>
      <c r="Q202">
        <v>1</v>
      </c>
      <c r="X202">
        <v>0.97</v>
      </c>
      <c r="Y202">
        <v>0</v>
      </c>
      <c r="Z202">
        <v>164.94</v>
      </c>
      <c r="AA202">
        <v>14.54</v>
      </c>
      <c r="AB202">
        <v>0</v>
      </c>
      <c r="AC202">
        <v>0</v>
      </c>
      <c r="AD202">
        <v>1</v>
      </c>
      <c r="AE202">
        <v>0</v>
      </c>
      <c r="AF202" t="s">
        <v>315</v>
      </c>
      <c r="AG202">
        <v>0.85360000000000003</v>
      </c>
      <c r="AH202">
        <v>2</v>
      </c>
      <c r="AI202">
        <v>61055422</v>
      </c>
      <c r="AJ202">
        <v>176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ROW(Source!A179)</f>
        <v>179</v>
      </c>
      <c r="B203">
        <v>61055427</v>
      </c>
      <c r="C203">
        <v>61055419</v>
      </c>
      <c r="D203">
        <v>60170233</v>
      </c>
      <c r="E203">
        <v>1079</v>
      </c>
      <c r="F203">
        <v>1</v>
      </c>
      <c r="G203">
        <v>1079</v>
      </c>
      <c r="H203">
        <v>3</v>
      </c>
      <c r="I203" t="s">
        <v>571</v>
      </c>
      <c r="J203" t="s">
        <v>3</v>
      </c>
      <c r="K203" t="s">
        <v>572</v>
      </c>
      <c r="L203">
        <v>1354</v>
      </c>
      <c r="N203">
        <v>1010</v>
      </c>
      <c r="O203" t="s">
        <v>187</v>
      </c>
      <c r="P203" t="s">
        <v>187</v>
      </c>
      <c r="Q203">
        <v>1</v>
      </c>
      <c r="X203">
        <v>100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 t="s">
        <v>311</v>
      </c>
      <c r="AG203">
        <v>0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ROW(Source!A181)</f>
        <v>181</v>
      </c>
      <c r="B204">
        <v>61055432</v>
      </c>
      <c r="C204">
        <v>61055429</v>
      </c>
      <c r="D204">
        <v>60134058</v>
      </c>
      <c r="E204">
        <v>1079</v>
      </c>
      <c r="F204">
        <v>1</v>
      </c>
      <c r="G204">
        <v>1079</v>
      </c>
      <c r="H204">
        <v>1</v>
      </c>
      <c r="I204" t="s">
        <v>368</v>
      </c>
      <c r="J204" t="s">
        <v>3</v>
      </c>
      <c r="K204" t="s">
        <v>369</v>
      </c>
      <c r="L204">
        <v>1191</v>
      </c>
      <c r="N204">
        <v>1013</v>
      </c>
      <c r="O204" t="s">
        <v>370</v>
      </c>
      <c r="P204" t="s">
        <v>370</v>
      </c>
      <c r="Q204">
        <v>1</v>
      </c>
      <c r="X204">
        <v>10.7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1</v>
      </c>
      <c r="AF204" t="s">
        <v>315</v>
      </c>
      <c r="AG204">
        <v>9.4160000000000004</v>
      </c>
      <c r="AH204">
        <v>2</v>
      </c>
      <c r="AI204">
        <v>61055430</v>
      </c>
      <c r="AJ204">
        <v>178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ROW(Source!A181)</f>
        <v>181</v>
      </c>
      <c r="B205">
        <v>61055433</v>
      </c>
      <c r="C205">
        <v>61055429</v>
      </c>
      <c r="D205">
        <v>60231385</v>
      </c>
      <c r="E205">
        <v>1</v>
      </c>
      <c r="F205">
        <v>1</v>
      </c>
      <c r="G205">
        <v>1079</v>
      </c>
      <c r="H205">
        <v>2</v>
      </c>
      <c r="I205" t="s">
        <v>393</v>
      </c>
      <c r="J205" t="s">
        <v>394</v>
      </c>
      <c r="K205" t="s">
        <v>395</v>
      </c>
      <c r="L205">
        <v>1368</v>
      </c>
      <c r="N205">
        <v>1011</v>
      </c>
      <c r="O205" t="s">
        <v>79</v>
      </c>
      <c r="P205" t="s">
        <v>79</v>
      </c>
      <c r="Q205">
        <v>1</v>
      </c>
      <c r="X205">
        <v>1.0900000000000001</v>
      </c>
      <c r="Y205">
        <v>0</v>
      </c>
      <c r="Z205">
        <v>83.1</v>
      </c>
      <c r="AA205">
        <v>12.62</v>
      </c>
      <c r="AB205">
        <v>0</v>
      </c>
      <c r="AC205">
        <v>0</v>
      </c>
      <c r="AD205">
        <v>1</v>
      </c>
      <c r="AE205">
        <v>0</v>
      </c>
      <c r="AF205" t="s">
        <v>315</v>
      </c>
      <c r="AG205">
        <v>0.95920000000000027</v>
      </c>
      <c r="AH205">
        <v>2</v>
      </c>
      <c r="AI205">
        <v>61055431</v>
      </c>
      <c r="AJ205">
        <v>179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ROW(Source!A181)</f>
        <v>181</v>
      </c>
      <c r="B206">
        <v>61055434</v>
      </c>
      <c r="C206">
        <v>61055429</v>
      </c>
      <c r="D206">
        <v>60166723</v>
      </c>
      <c r="E206">
        <v>1079</v>
      </c>
      <c r="F206">
        <v>1</v>
      </c>
      <c r="G206">
        <v>1079</v>
      </c>
      <c r="H206">
        <v>3</v>
      </c>
      <c r="I206" t="s">
        <v>573</v>
      </c>
      <c r="J206" t="s">
        <v>3</v>
      </c>
      <c r="K206" t="s">
        <v>574</v>
      </c>
      <c r="L206">
        <v>1339</v>
      </c>
      <c r="N206">
        <v>1007</v>
      </c>
      <c r="O206" t="s">
        <v>42</v>
      </c>
      <c r="P206" t="s">
        <v>42</v>
      </c>
      <c r="Q206">
        <v>1</v>
      </c>
      <c r="X206">
        <v>0.25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311</v>
      </c>
      <c r="AG206">
        <v>0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ROW(Source!A181)</f>
        <v>181</v>
      </c>
      <c r="B207">
        <v>61055435</v>
      </c>
      <c r="C207">
        <v>61055429</v>
      </c>
      <c r="D207">
        <v>60170314</v>
      </c>
      <c r="E207">
        <v>1079</v>
      </c>
      <c r="F207">
        <v>1</v>
      </c>
      <c r="G207">
        <v>1079</v>
      </c>
      <c r="H207">
        <v>3</v>
      </c>
      <c r="I207" t="s">
        <v>575</v>
      </c>
      <c r="J207" t="s">
        <v>3</v>
      </c>
      <c r="K207" t="s">
        <v>576</v>
      </c>
      <c r="L207">
        <v>1354</v>
      </c>
      <c r="N207">
        <v>1010</v>
      </c>
      <c r="O207" t="s">
        <v>187</v>
      </c>
      <c r="P207" t="s">
        <v>187</v>
      </c>
      <c r="Q207">
        <v>1</v>
      </c>
      <c r="X207">
        <v>2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311</v>
      </c>
      <c r="AG207">
        <v>0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ROW(Source!A182)</f>
        <v>182</v>
      </c>
      <c r="B208">
        <v>61055519</v>
      </c>
      <c r="C208">
        <v>61055517</v>
      </c>
      <c r="D208">
        <v>60134056</v>
      </c>
      <c r="E208">
        <v>1079</v>
      </c>
      <c r="F208">
        <v>1</v>
      </c>
      <c r="G208">
        <v>1079</v>
      </c>
      <c r="H208">
        <v>1</v>
      </c>
      <c r="I208" t="s">
        <v>374</v>
      </c>
      <c r="J208" t="s">
        <v>3</v>
      </c>
      <c r="K208" t="s">
        <v>165</v>
      </c>
      <c r="L208">
        <v>1191</v>
      </c>
      <c r="N208">
        <v>1013</v>
      </c>
      <c r="O208" t="s">
        <v>370</v>
      </c>
      <c r="P208" t="s">
        <v>370</v>
      </c>
      <c r="Q208">
        <v>1</v>
      </c>
      <c r="X208">
        <v>18.62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1</v>
      </c>
      <c r="AE208">
        <v>2</v>
      </c>
      <c r="AF208" t="s">
        <v>3</v>
      </c>
      <c r="AG208">
        <v>18.62</v>
      </c>
      <c r="AH208">
        <v>2</v>
      </c>
      <c r="AI208">
        <v>61055518</v>
      </c>
      <c r="AJ208">
        <v>180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ROW(Source!A183)</f>
        <v>183</v>
      </c>
      <c r="B209">
        <v>61055440</v>
      </c>
      <c r="C209">
        <v>61055436</v>
      </c>
      <c r="D209">
        <v>60134058</v>
      </c>
      <c r="E209">
        <v>1079</v>
      </c>
      <c r="F209">
        <v>1</v>
      </c>
      <c r="G209">
        <v>1079</v>
      </c>
      <c r="H209">
        <v>1</v>
      </c>
      <c r="I209" t="s">
        <v>368</v>
      </c>
      <c r="J209" t="s">
        <v>3</v>
      </c>
      <c r="K209" t="s">
        <v>369</v>
      </c>
      <c r="L209">
        <v>1191</v>
      </c>
      <c r="N209">
        <v>1013</v>
      </c>
      <c r="O209" t="s">
        <v>370</v>
      </c>
      <c r="P209" t="s">
        <v>370</v>
      </c>
      <c r="Q209">
        <v>1</v>
      </c>
      <c r="X209">
        <v>33.1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323</v>
      </c>
      <c r="AG209">
        <v>21.846</v>
      </c>
      <c r="AH209">
        <v>2</v>
      </c>
      <c r="AI209">
        <v>61055437</v>
      </c>
      <c r="AJ209">
        <v>181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ROW(Source!A183)</f>
        <v>183</v>
      </c>
      <c r="B210">
        <v>61055441</v>
      </c>
      <c r="C210">
        <v>61055436</v>
      </c>
      <c r="D210">
        <v>60231478</v>
      </c>
      <c r="E210">
        <v>1</v>
      </c>
      <c r="F210">
        <v>1</v>
      </c>
      <c r="G210">
        <v>1079</v>
      </c>
      <c r="H210">
        <v>2</v>
      </c>
      <c r="I210" t="s">
        <v>399</v>
      </c>
      <c r="J210" t="s">
        <v>400</v>
      </c>
      <c r="K210" t="s">
        <v>401</v>
      </c>
      <c r="L210">
        <v>1368</v>
      </c>
      <c r="N210">
        <v>1011</v>
      </c>
      <c r="O210" t="s">
        <v>79</v>
      </c>
      <c r="P210" t="s">
        <v>79</v>
      </c>
      <c r="Q210">
        <v>1</v>
      </c>
      <c r="X210">
        <v>4.05</v>
      </c>
      <c r="Y210">
        <v>0</v>
      </c>
      <c r="Z210">
        <v>0.47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323</v>
      </c>
      <c r="AG210">
        <v>2.673</v>
      </c>
      <c r="AH210">
        <v>2</v>
      </c>
      <c r="AI210">
        <v>61055438</v>
      </c>
      <c r="AJ210">
        <v>182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ROW(Source!A183)</f>
        <v>183</v>
      </c>
      <c r="B211">
        <v>61055442</v>
      </c>
      <c r="C211">
        <v>61055436</v>
      </c>
      <c r="D211">
        <v>60201248</v>
      </c>
      <c r="E211">
        <v>1</v>
      </c>
      <c r="F211">
        <v>1</v>
      </c>
      <c r="G211">
        <v>1079</v>
      </c>
      <c r="H211">
        <v>3</v>
      </c>
      <c r="I211" t="s">
        <v>402</v>
      </c>
      <c r="J211" t="s">
        <v>403</v>
      </c>
      <c r="K211" t="s">
        <v>404</v>
      </c>
      <c r="L211">
        <v>1346</v>
      </c>
      <c r="N211">
        <v>1009</v>
      </c>
      <c r="O211" t="s">
        <v>215</v>
      </c>
      <c r="P211" t="s">
        <v>215</v>
      </c>
      <c r="Q211">
        <v>1</v>
      </c>
      <c r="X211">
        <v>6</v>
      </c>
      <c r="Y211">
        <v>20.62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322</v>
      </c>
      <c r="AG211">
        <v>3.5999999999999996</v>
      </c>
      <c r="AH211">
        <v>2</v>
      </c>
      <c r="AI211">
        <v>61055439</v>
      </c>
      <c r="AJ211">
        <v>183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ROW(Source!A183)</f>
        <v>183</v>
      </c>
      <c r="B212">
        <v>61055443</v>
      </c>
      <c r="C212">
        <v>61055436</v>
      </c>
      <c r="D212">
        <v>60162227</v>
      </c>
      <c r="E212">
        <v>1079</v>
      </c>
      <c r="F212">
        <v>1</v>
      </c>
      <c r="G212">
        <v>1079</v>
      </c>
      <c r="H212">
        <v>3</v>
      </c>
      <c r="I212" t="s">
        <v>577</v>
      </c>
      <c r="J212" t="s">
        <v>3</v>
      </c>
      <c r="K212" t="s">
        <v>578</v>
      </c>
      <c r="L212">
        <v>1301</v>
      </c>
      <c r="N212">
        <v>1003</v>
      </c>
      <c r="O212" t="s">
        <v>53</v>
      </c>
      <c r="P212" t="s">
        <v>53</v>
      </c>
      <c r="Q212">
        <v>1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 t="s">
        <v>322</v>
      </c>
      <c r="AG212">
        <v>0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ROW(Source!A184)</f>
        <v>184</v>
      </c>
      <c r="B213">
        <v>61055449</v>
      </c>
      <c r="C213">
        <v>61055444</v>
      </c>
      <c r="D213">
        <v>60134058</v>
      </c>
      <c r="E213">
        <v>1079</v>
      </c>
      <c r="F213">
        <v>1</v>
      </c>
      <c r="G213">
        <v>1079</v>
      </c>
      <c r="H213">
        <v>1</v>
      </c>
      <c r="I213" t="s">
        <v>368</v>
      </c>
      <c r="J213" t="s">
        <v>3</v>
      </c>
      <c r="K213" t="s">
        <v>369</v>
      </c>
      <c r="L213">
        <v>1191</v>
      </c>
      <c r="N213">
        <v>1013</v>
      </c>
      <c r="O213" t="s">
        <v>370</v>
      </c>
      <c r="P213" t="s">
        <v>370</v>
      </c>
      <c r="Q213">
        <v>1</v>
      </c>
      <c r="X213">
        <v>97.2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1</v>
      </c>
      <c r="AF213" t="s">
        <v>323</v>
      </c>
      <c r="AG213">
        <v>64.152000000000001</v>
      </c>
      <c r="AH213">
        <v>2</v>
      </c>
      <c r="AI213">
        <v>61055445</v>
      </c>
      <c r="AJ213">
        <v>184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ROW(Source!A184)</f>
        <v>184</v>
      </c>
      <c r="B214">
        <v>61055450</v>
      </c>
      <c r="C214">
        <v>61055444</v>
      </c>
      <c r="D214">
        <v>60231385</v>
      </c>
      <c r="E214">
        <v>1</v>
      </c>
      <c r="F214">
        <v>1</v>
      </c>
      <c r="G214">
        <v>1079</v>
      </c>
      <c r="H214">
        <v>2</v>
      </c>
      <c r="I214" t="s">
        <v>393</v>
      </c>
      <c r="J214" t="s">
        <v>394</v>
      </c>
      <c r="K214" t="s">
        <v>395</v>
      </c>
      <c r="L214">
        <v>1368</v>
      </c>
      <c r="N214">
        <v>1011</v>
      </c>
      <c r="O214" t="s">
        <v>79</v>
      </c>
      <c r="P214" t="s">
        <v>79</v>
      </c>
      <c r="Q214">
        <v>1</v>
      </c>
      <c r="X214">
        <v>7.0000000000000007E-2</v>
      </c>
      <c r="Y214">
        <v>0</v>
      </c>
      <c r="Z214">
        <v>83.1</v>
      </c>
      <c r="AA214">
        <v>12.62</v>
      </c>
      <c r="AB214">
        <v>0</v>
      </c>
      <c r="AC214">
        <v>0</v>
      </c>
      <c r="AD214">
        <v>1</v>
      </c>
      <c r="AE214">
        <v>0</v>
      </c>
      <c r="AF214" t="s">
        <v>323</v>
      </c>
      <c r="AG214">
        <v>4.6200000000000005E-2</v>
      </c>
      <c r="AH214">
        <v>2</v>
      </c>
      <c r="AI214">
        <v>61055446</v>
      </c>
      <c r="AJ214">
        <v>185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ROW(Source!A184)</f>
        <v>184</v>
      </c>
      <c r="B215">
        <v>61055451</v>
      </c>
      <c r="C215">
        <v>61055444</v>
      </c>
      <c r="D215">
        <v>60129201</v>
      </c>
      <c r="E215">
        <v>1079</v>
      </c>
      <c r="F215">
        <v>1</v>
      </c>
      <c r="G215">
        <v>1079</v>
      </c>
      <c r="H215">
        <v>3</v>
      </c>
      <c r="I215" t="s">
        <v>579</v>
      </c>
      <c r="J215" t="s">
        <v>3</v>
      </c>
      <c r="K215" t="s">
        <v>580</v>
      </c>
      <c r="L215">
        <v>1348</v>
      </c>
      <c r="N215">
        <v>1009</v>
      </c>
      <c r="O215" t="s">
        <v>237</v>
      </c>
      <c r="P215" t="s">
        <v>237</v>
      </c>
      <c r="Q215">
        <v>1000</v>
      </c>
      <c r="X215">
        <v>0.56999999999999995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 t="s">
        <v>322</v>
      </c>
      <c r="AG215">
        <v>0.34199999999999997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ROW(Source!A184)</f>
        <v>184</v>
      </c>
      <c r="B216">
        <v>61055452</v>
      </c>
      <c r="C216">
        <v>61055444</v>
      </c>
      <c r="D216">
        <v>60199423</v>
      </c>
      <c r="E216">
        <v>1</v>
      </c>
      <c r="F216">
        <v>1</v>
      </c>
      <c r="G216">
        <v>1079</v>
      </c>
      <c r="H216">
        <v>3</v>
      </c>
      <c r="I216" t="s">
        <v>405</v>
      </c>
      <c r="J216" t="s">
        <v>406</v>
      </c>
      <c r="K216" t="s">
        <v>407</v>
      </c>
      <c r="L216">
        <v>1348</v>
      </c>
      <c r="N216">
        <v>1009</v>
      </c>
      <c r="O216" t="s">
        <v>237</v>
      </c>
      <c r="P216" t="s">
        <v>237</v>
      </c>
      <c r="Q216">
        <v>1000</v>
      </c>
      <c r="X216">
        <v>4.0000000000000001E-3</v>
      </c>
      <c r="Y216">
        <v>6512.79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322</v>
      </c>
      <c r="AG216">
        <v>2.3999999999999998E-3</v>
      </c>
      <c r="AH216">
        <v>2</v>
      </c>
      <c r="AI216">
        <v>61055447</v>
      </c>
      <c r="AJ216">
        <v>186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ROW(Source!A184)</f>
        <v>184</v>
      </c>
      <c r="B217">
        <v>61055453</v>
      </c>
      <c r="C217">
        <v>61055444</v>
      </c>
      <c r="D217">
        <v>60199980</v>
      </c>
      <c r="E217">
        <v>1</v>
      </c>
      <c r="F217">
        <v>1</v>
      </c>
      <c r="G217">
        <v>1079</v>
      </c>
      <c r="H217">
        <v>3</v>
      </c>
      <c r="I217" t="s">
        <v>408</v>
      </c>
      <c r="J217" t="s">
        <v>409</v>
      </c>
      <c r="K217" t="s">
        <v>410</v>
      </c>
      <c r="L217">
        <v>1348</v>
      </c>
      <c r="N217">
        <v>1009</v>
      </c>
      <c r="O217" t="s">
        <v>237</v>
      </c>
      <c r="P217" t="s">
        <v>237</v>
      </c>
      <c r="Q217">
        <v>1000</v>
      </c>
      <c r="X217">
        <v>1.2E-2</v>
      </c>
      <c r="Y217">
        <v>8550.4500000000007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322</v>
      </c>
      <c r="AG217">
        <v>7.1999999999999998E-3</v>
      </c>
      <c r="AH217">
        <v>2</v>
      </c>
      <c r="AI217">
        <v>61055448</v>
      </c>
      <c r="AJ217">
        <v>187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ROW(Source!A185)</f>
        <v>185</v>
      </c>
      <c r="B218">
        <v>61055476</v>
      </c>
      <c r="C218">
        <v>61055454</v>
      </c>
      <c r="D218">
        <v>60134058</v>
      </c>
      <c r="E218">
        <v>1079</v>
      </c>
      <c r="F218">
        <v>1</v>
      </c>
      <c r="G218">
        <v>1079</v>
      </c>
      <c r="H218">
        <v>1</v>
      </c>
      <c r="I218" t="s">
        <v>368</v>
      </c>
      <c r="J218" t="s">
        <v>3</v>
      </c>
      <c r="K218" t="s">
        <v>369</v>
      </c>
      <c r="L218">
        <v>1191</v>
      </c>
      <c r="N218">
        <v>1013</v>
      </c>
      <c r="O218" t="s">
        <v>370</v>
      </c>
      <c r="P218" t="s">
        <v>370</v>
      </c>
      <c r="Q218">
        <v>1</v>
      </c>
      <c r="X218">
        <v>28.9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1</v>
      </c>
      <c r="AF218" t="s">
        <v>323</v>
      </c>
      <c r="AG218">
        <v>19.074000000000002</v>
      </c>
      <c r="AH218">
        <v>2</v>
      </c>
      <c r="AI218">
        <v>61055455</v>
      </c>
      <c r="AJ218">
        <v>188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ROW(Source!A185)</f>
        <v>185</v>
      </c>
      <c r="B219">
        <v>61055477</v>
      </c>
      <c r="C219">
        <v>61055454</v>
      </c>
      <c r="D219">
        <v>60231088</v>
      </c>
      <c r="E219">
        <v>1</v>
      </c>
      <c r="F219">
        <v>1</v>
      </c>
      <c r="G219">
        <v>1079</v>
      </c>
      <c r="H219">
        <v>2</v>
      </c>
      <c r="I219" t="s">
        <v>411</v>
      </c>
      <c r="J219" t="s">
        <v>412</v>
      </c>
      <c r="K219" t="s">
        <v>413</v>
      </c>
      <c r="L219">
        <v>1368</v>
      </c>
      <c r="N219">
        <v>1011</v>
      </c>
      <c r="O219" t="s">
        <v>79</v>
      </c>
      <c r="P219" t="s">
        <v>79</v>
      </c>
      <c r="Q219">
        <v>1</v>
      </c>
      <c r="X219">
        <v>1.68</v>
      </c>
      <c r="Y219">
        <v>0</v>
      </c>
      <c r="Z219">
        <v>0.28000000000000003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323</v>
      </c>
      <c r="AG219">
        <v>1.1088</v>
      </c>
      <c r="AH219">
        <v>2</v>
      </c>
      <c r="AI219">
        <v>61055456</v>
      </c>
      <c r="AJ219">
        <v>189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ROW(Source!A185)</f>
        <v>185</v>
      </c>
      <c r="B220">
        <v>61055478</v>
      </c>
      <c r="C220">
        <v>61055454</v>
      </c>
      <c r="D220">
        <v>60231090</v>
      </c>
      <c r="E220">
        <v>1</v>
      </c>
      <c r="F220">
        <v>1</v>
      </c>
      <c r="G220">
        <v>1079</v>
      </c>
      <c r="H220">
        <v>2</v>
      </c>
      <c r="I220" t="s">
        <v>414</v>
      </c>
      <c r="J220" t="s">
        <v>415</v>
      </c>
      <c r="K220" t="s">
        <v>416</v>
      </c>
      <c r="L220">
        <v>1368</v>
      </c>
      <c r="N220">
        <v>1011</v>
      </c>
      <c r="O220" t="s">
        <v>79</v>
      </c>
      <c r="P220" t="s">
        <v>79</v>
      </c>
      <c r="Q220">
        <v>1</v>
      </c>
      <c r="X220">
        <v>0.39</v>
      </c>
      <c r="Y220">
        <v>0</v>
      </c>
      <c r="Z220">
        <v>1.29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323</v>
      </c>
      <c r="AG220">
        <v>0.25740000000000002</v>
      </c>
      <c r="AH220">
        <v>2</v>
      </c>
      <c r="AI220">
        <v>61055457</v>
      </c>
      <c r="AJ220">
        <v>190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ROW(Source!A185)</f>
        <v>185</v>
      </c>
      <c r="B221">
        <v>61055479</v>
      </c>
      <c r="C221">
        <v>61055454</v>
      </c>
      <c r="D221">
        <v>60231385</v>
      </c>
      <c r="E221">
        <v>1</v>
      </c>
      <c r="F221">
        <v>1</v>
      </c>
      <c r="G221">
        <v>1079</v>
      </c>
      <c r="H221">
        <v>2</v>
      </c>
      <c r="I221" t="s">
        <v>393</v>
      </c>
      <c r="J221" t="s">
        <v>394</v>
      </c>
      <c r="K221" t="s">
        <v>395</v>
      </c>
      <c r="L221">
        <v>1368</v>
      </c>
      <c r="N221">
        <v>1011</v>
      </c>
      <c r="O221" t="s">
        <v>79</v>
      </c>
      <c r="P221" t="s">
        <v>79</v>
      </c>
      <c r="Q221">
        <v>1</v>
      </c>
      <c r="X221">
        <v>0.19</v>
      </c>
      <c r="Y221">
        <v>0</v>
      </c>
      <c r="Z221">
        <v>83.1</v>
      </c>
      <c r="AA221">
        <v>12.62</v>
      </c>
      <c r="AB221">
        <v>0</v>
      </c>
      <c r="AC221">
        <v>0</v>
      </c>
      <c r="AD221">
        <v>1</v>
      </c>
      <c r="AE221">
        <v>0</v>
      </c>
      <c r="AF221" t="s">
        <v>323</v>
      </c>
      <c r="AG221">
        <v>0.12540000000000001</v>
      </c>
      <c r="AH221">
        <v>2</v>
      </c>
      <c r="AI221">
        <v>61055458</v>
      </c>
      <c r="AJ221">
        <v>191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ROW(Source!A185)</f>
        <v>185</v>
      </c>
      <c r="B222">
        <v>61055481</v>
      </c>
      <c r="C222">
        <v>61055454</v>
      </c>
      <c r="D222">
        <v>60231452</v>
      </c>
      <c r="E222">
        <v>1</v>
      </c>
      <c r="F222">
        <v>1</v>
      </c>
      <c r="G222">
        <v>1079</v>
      </c>
      <c r="H222">
        <v>2</v>
      </c>
      <c r="I222" t="s">
        <v>417</v>
      </c>
      <c r="J222" t="s">
        <v>418</v>
      </c>
      <c r="K222" t="s">
        <v>419</v>
      </c>
      <c r="L222">
        <v>1368</v>
      </c>
      <c r="N222">
        <v>1011</v>
      </c>
      <c r="O222" t="s">
        <v>79</v>
      </c>
      <c r="P222" t="s">
        <v>79</v>
      </c>
      <c r="Q222">
        <v>1</v>
      </c>
      <c r="X222">
        <v>0.28999999999999998</v>
      </c>
      <c r="Y222">
        <v>0</v>
      </c>
      <c r="Z222">
        <v>0.42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323</v>
      </c>
      <c r="AG222">
        <v>0.19139999999999999</v>
      </c>
      <c r="AH222">
        <v>2</v>
      </c>
      <c r="AI222">
        <v>61055460</v>
      </c>
      <c r="AJ222">
        <v>192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ROW(Source!A185)</f>
        <v>185</v>
      </c>
      <c r="B223">
        <v>61055482</v>
      </c>
      <c r="C223">
        <v>61055454</v>
      </c>
      <c r="D223">
        <v>60231472</v>
      </c>
      <c r="E223">
        <v>1</v>
      </c>
      <c r="F223">
        <v>1</v>
      </c>
      <c r="G223">
        <v>1079</v>
      </c>
      <c r="H223">
        <v>2</v>
      </c>
      <c r="I223" t="s">
        <v>420</v>
      </c>
      <c r="J223" t="s">
        <v>421</v>
      </c>
      <c r="K223" t="s">
        <v>422</v>
      </c>
      <c r="L223">
        <v>1368</v>
      </c>
      <c r="N223">
        <v>1011</v>
      </c>
      <c r="O223" t="s">
        <v>79</v>
      </c>
      <c r="P223" t="s">
        <v>79</v>
      </c>
      <c r="Q223">
        <v>1</v>
      </c>
      <c r="X223">
        <v>8.59</v>
      </c>
      <c r="Y223">
        <v>0</v>
      </c>
      <c r="Z223">
        <v>2.58</v>
      </c>
      <c r="AA223">
        <v>0.04</v>
      </c>
      <c r="AB223">
        <v>0</v>
      </c>
      <c r="AC223">
        <v>0</v>
      </c>
      <c r="AD223">
        <v>1</v>
      </c>
      <c r="AE223">
        <v>0</v>
      </c>
      <c r="AF223" t="s">
        <v>323</v>
      </c>
      <c r="AG223">
        <v>5.6693999999999996</v>
      </c>
      <c r="AH223">
        <v>2</v>
      </c>
      <c r="AI223">
        <v>61055461</v>
      </c>
      <c r="AJ223">
        <v>193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ROW(Source!A185)</f>
        <v>185</v>
      </c>
      <c r="B224">
        <v>61055480</v>
      </c>
      <c r="C224">
        <v>61055454</v>
      </c>
      <c r="D224">
        <v>60230624</v>
      </c>
      <c r="E224">
        <v>1</v>
      </c>
      <c r="F224">
        <v>1</v>
      </c>
      <c r="G224">
        <v>1079</v>
      </c>
      <c r="H224">
        <v>2</v>
      </c>
      <c r="I224" t="s">
        <v>390</v>
      </c>
      <c r="J224" t="s">
        <v>391</v>
      </c>
      <c r="K224" t="s">
        <v>392</v>
      </c>
      <c r="L224">
        <v>1368</v>
      </c>
      <c r="N224">
        <v>1011</v>
      </c>
      <c r="O224" t="s">
        <v>79</v>
      </c>
      <c r="P224" t="s">
        <v>79</v>
      </c>
      <c r="Q224">
        <v>1</v>
      </c>
      <c r="X224">
        <v>0.12</v>
      </c>
      <c r="Y224">
        <v>0</v>
      </c>
      <c r="Z224">
        <v>179.17</v>
      </c>
      <c r="AA224">
        <v>16.93</v>
      </c>
      <c r="AB224">
        <v>0</v>
      </c>
      <c r="AC224">
        <v>0</v>
      </c>
      <c r="AD224">
        <v>1</v>
      </c>
      <c r="AE224">
        <v>0</v>
      </c>
      <c r="AF224" t="s">
        <v>323</v>
      </c>
      <c r="AG224">
        <v>7.9200000000000007E-2</v>
      </c>
      <c r="AH224">
        <v>2</v>
      </c>
      <c r="AI224">
        <v>61055459</v>
      </c>
      <c r="AJ224">
        <v>194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ROW(Source!A185)</f>
        <v>185</v>
      </c>
      <c r="B225">
        <v>61055483</v>
      </c>
      <c r="C225">
        <v>61055454</v>
      </c>
      <c r="D225">
        <v>60230717</v>
      </c>
      <c r="E225">
        <v>1</v>
      </c>
      <c r="F225">
        <v>1</v>
      </c>
      <c r="G225">
        <v>1079</v>
      </c>
      <c r="H225">
        <v>2</v>
      </c>
      <c r="I225" t="s">
        <v>423</v>
      </c>
      <c r="J225" t="s">
        <v>424</v>
      </c>
      <c r="K225" t="s">
        <v>425</v>
      </c>
      <c r="L225">
        <v>1368</v>
      </c>
      <c r="N225">
        <v>1011</v>
      </c>
      <c r="O225" t="s">
        <v>79</v>
      </c>
      <c r="P225" t="s">
        <v>79</v>
      </c>
      <c r="Q225">
        <v>1</v>
      </c>
      <c r="X225">
        <v>0.86</v>
      </c>
      <c r="Y225">
        <v>0</v>
      </c>
      <c r="Z225">
        <v>0.73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323</v>
      </c>
      <c r="AG225">
        <v>0.56759999999999999</v>
      </c>
      <c r="AH225">
        <v>2</v>
      </c>
      <c r="AI225">
        <v>61055462</v>
      </c>
      <c r="AJ225">
        <v>195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ROW(Source!A185)</f>
        <v>185</v>
      </c>
      <c r="B226">
        <v>61055484</v>
      </c>
      <c r="C226">
        <v>61055454</v>
      </c>
      <c r="D226">
        <v>60199423</v>
      </c>
      <c r="E226">
        <v>1</v>
      </c>
      <c r="F226">
        <v>1</v>
      </c>
      <c r="G226">
        <v>1079</v>
      </c>
      <c r="H226">
        <v>3</v>
      </c>
      <c r="I226" t="s">
        <v>405</v>
      </c>
      <c r="J226" t="s">
        <v>406</v>
      </c>
      <c r="K226" t="s">
        <v>407</v>
      </c>
      <c r="L226">
        <v>1348</v>
      </c>
      <c r="N226">
        <v>1009</v>
      </c>
      <c r="O226" t="s">
        <v>237</v>
      </c>
      <c r="P226" t="s">
        <v>237</v>
      </c>
      <c r="Q226">
        <v>1000</v>
      </c>
      <c r="X226">
        <v>1.0000000000000001E-5</v>
      </c>
      <c r="Y226">
        <v>6512.79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322</v>
      </c>
      <c r="AG226">
        <v>6.0000000000000002E-6</v>
      </c>
      <c r="AH226">
        <v>2</v>
      </c>
      <c r="AI226">
        <v>61055463</v>
      </c>
      <c r="AJ226">
        <v>196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ROW(Source!A185)</f>
        <v>185</v>
      </c>
      <c r="B227">
        <v>61055485</v>
      </c>
      <c r="C227">
        <v>61055454</v>
      </c>
      <c r="D227">
        <v>60200475</v>
      </c>
      <c r="E227">
        <v>1</v>
      </c>
      <c r="F227">
        <v>1</v>
      </c>
      <c r="G227">
        <v>1079</v>
      </c>
      <c r="H227">
        <v>3</v>
      </c>
      <c r="I227" t="s">
        <v>426</v>
      </c>
      <c r="J227" t="s">
        <v>427</v>
      </c>
      <c r="K227" t="s">
        <v>428</v>
      </c>
      <c r="L227">
        <v>1348</v>
      </c>
      <c r="N227">
        <v>1009</v>
      </c>
      <c r="O227" t="s">
        <v>237</v>
      </c>
      <c r="P227" t="s">
        <v>237</v>
      </c>
      <c r="Q227">
        <v>1000</v>
      </c>
      <c r="X227">
        <v>4.0000000000000001E-3</v>
      </c>
      <c r="Y227">
        <v>7185.82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322</v>
      </c>
      <c r="AG227">
        <v>2.3999999999999998E-3</v>
      </c>
      <c r="AH227">
        <v>2</v>
      </c>
      <c r="AI227">
        <v>61055464</v>
      </c>
      <c r="AJ227">
        <v>197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ROW(Source!A185)</f>
        <v>185</v>
      </c>
      <c r="B228">
        <v>61055486</v>
      </c>
      <c r="C228">
        <v>61055454</v>
      </c>
      <c r="D228">
        <v>60200505</v>
      </c>
      <c r="E228">
        <v>1</v>
      </c>
      <c r="F228">
        <v>1</v>
      </c>
      <c r="G228">
        <v>1079</v>
      </c>
      <c r="H228">
        <v>3</v>
      </c>
      <c r="I228" t="s">
        <v>429</v>
      </c>
      <c r="J228" t="s">
        <v>430</v>
      </c>
      <c r="K228" t="s">
        <v>431</v>
      </c>
      <c r="L228">
        <v>1354</v>
      </c>
      <c r="N228">
        <v>1010</v>
      </c>
      <c r="O228" t="s">
        <v>187</v>
      </c>
      <c r="P228" t="s">
        <v>187</v>
      </c>
      <c r="Q228">
        <v>1</v>
      </c>
      <c r="X228">
        <v>0.12</v>
      </c>
      <c r="Y228">
        <v>13.76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322</v>
      </c>
      <c r="AG228">
        <v>7.1999999999999995E-2</v>
      </c>
      <c r="AH228">
        <v>2</v>
      </c>
      <c r="AI228">
        <v>61055465</v>
      </c>
      <c r="AJ228">
        <v>198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ROW(Source!A185)</f>
        <v>185</v>
      </c>
      <c r="B229">
        <v>61055487</v>
      </c>
      <c r="C229">
        <v>61055454</v>
      </c>
      <c r="D229">
        <v>60199454</v>
      </c>
      <c r="E229">
        <v>1</v>
      </c>
      <c r="F229">
        <v>1</v>
      </c>
      <c r="G229">
        <v>1079</v>
      </c>
      <c r="H229">
        <v>3</v>
      </c>
      <c r="I229" t="s">
        <v>432</v>
      </c>
      <c r="J229" t="s">
        <v>433</v>
      </c>
      <c r="K229" t="s">
        <v>434</v>
      </c>
      <c r="L229">
        <v>1348</v>
      </c>
      <c r="N229">
        <v>1009</v>
      </c>
      <c r="O229" t="s">
        <v>237</v>
      </c>
      <c r="P229" t="s">
        <v>237</v>
      </c>
      <c r="Q229">
        <v>1000</v>
      </c>
      <c r="X229">
        <v>3.1E-4</v>
      </c>
      <c r="Y229">
        <v>18653.07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322</v>
      </c>
      <c r="AG229">
        <v>1.8599999999999999E-4</v>
      </c>
      <c r="AH229">
        <v>2</v>
      </c>
      <c r="AI229">
        <v>61055466</v>
      </c>
      <c r="AJ229">
        <v>199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ROW(Source!A185)</f>
        <v>185</v>
      </c>
      <c r="B230">
        <v>61055488</v>
      </c>
      <c r="C230">
        <v>61055454</v>
      </c>
      <c r="D230">
        <v>60201236</v>
      </c>
      <c r="E230">
        <v>1</v>
      </c>
      <c r="F230">
        <v>1</v>
      </c>
      <c r="G230">
        <v>1079</v>
      </c>
      <c r="H230">
        <v>3</v>
      </c>
      <c r="I230" t="s">
        <v>435</v>
      </c>
      <c r="J230" t="s">
        <v>436</v>
      </c>
      <c r="K230" t="s">
        <v>437</v>
      </c>
      <c r="L230">
        <v>1346</v>
      </c>
      <c r="N230">
        <v>1009</v>
      </c>
      <c r="O230" t="s">
        <v>215</v>
      </c>
      <c r="P230" t="s">
        <v>215</v>
      </c>
      <c r="Q230">
        <v>1</v>
      </c>
      <c r="X230">
        <v>0.41</v>
      </c>
      <c r="Y230">
        <v>6.25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322</v>
      </c>
      <c r="AG230">
        <v>0.24599999999999997</v>
      </c>
      <c r="AH230">
        <v>2</v>
      </c>
      <c r="AI230">
        <v>61055467</v>
      </c>
      <c r="AJ230">
        <v>200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ROW(Source!A185)</f>
        <v>185</v>
      </c>
      <c r="B231">
        <v>61055489</v>
      </c>
      <c r="C231">
        <v>61055454</v>
      </c>
      <c r="D231">
        <v>60199558</v>
      </c>
      <c r="E231">
        <v>1</v>
      </c>
      <c r="F231">
        <v>1</v>
      </c>
      <c r="G231">
        <v>1079</v>
      </c>
      <c r="H231">
        <v>3</v>
      </c>
      <c r="I231" t="s">
        <v>438</v>
      </c>
      <c r="J231" t="s">
        <v>439</v>
      </c>
      <c r="K231" t="s">
        <v>440</v>
      </c>
      <c r="L231">
        <v>1346</v>
      </c>
      <c r="N231">
        <v>1009</v>
      </c>
      <c r="O231" t="s">
        <v>215</v>
      </c>
      <c r="P231" t="s">
        <v>215</v>
      </c>
      <c r="Q231">
        <v>1</v>
      </c>
      <c r="X231">
        <v>0.1</v>
      </c>
      <c r="Y231">
        <v>29.89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322</v>
      </c>
      <c r="AG231">
        <v>0.06</v>
      </c>
      <c r="AH231">
        <v>2</v>
      </c>
      <c r="AI231">
        <v>61055468</v>
      </c>
      <c r="AJ231">
        <v>201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ROW(Source!A185)</f>
        <v>185</v>
      </c>
      <c r="B232">
        <v>61055490</v>
      </c>
      <c r="C232">
        <v>61055454</v>
      </c>
      <c r="D232">
        <v>60199581</v>
      </c>
      <c r="E232">
        <v>1</v>
      </c>
      <c r="F232">
        <v>1</v>
      </c>
      <c r="G232">
        <v>1079</v>
      </c>
      <c r="H232">
        <v>3</v>
      </c>
      <c r="I232" t="s">
        <v>441</v>
      </c>
      <c r="J232" t="s">
        <v>442</v>
      </c>
      <c r="K232" t="s">
        <v>443</v>
      </c>
      <c r="L232">
        <v>1348</v>
      </c>
      <c r="N232">
        <v>1009</v>
      </c>
      <c r="O232" t="s">
        <v>237</v>
      </c>
      <c r="P232" t="s">
        <v>237</v>
      </c>
      <c r="Q232">
        <v>1000</v>
      </c>
      <c r="X232">
        <v>3.0000000000000001E-5</v>
      </c>
      <c r="Y232">
        <v>4341.07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322</v>
      </c>
      <c r="AG232">
        <v>1.8E-5</v>
      </c>
      <c r="AH232">
        <v>2</v>
      </c>
      <c r="AI232">
        <v>61055469</v>
      </c>
      <c r="AJ232">
        <v>202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ROW(Source!A185)</f>
        <v>185</v>
      </c>
      <c r="B233">
        <v>61055491</v>
      </c>
      <c r="C233">
        <v>61055454</v>
      </c>
      <c r="D233">
        <v>60201883</v>
      </c>
      <c r="E233">
        <v>1</v>
      </c>
      <c r="F233">
        <v>1</v>
      </c>
      <c r="G233">
        <v>1079</v>
      </c>
      <c r="H233">
        <v>3</v>
      </c>
      <c r="I233" t="s">
        <v>444</v>
      </c>
      <c r="J233" t="s">
        <v>445</v>
      </c>
      <c r="K233" t="s">
        <v>446</v>
      </c>
      <c r="L233">
        <v>1302</v>
      </c>
      <c r="N233">
        <v>1003</v>
      </c>
      <c r="O233" t="s">
        <v>447</v>
      </c>
      <c r="P233" t="s">
        <v>447</v>
      </c>
      <c r="Q233">
        <v>10</v>
      </c>
      <c r="X233">
        <v>1.8700000000000001E-2</v>
      </c>
      <c r="Y233">
        <v>44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322</v>
      </c>
      <c r="AG233">
        <v>1.1220000000000001E-2</v>
      </c>
      <c r="AH233">
        <v>2</v>
      </c>
      <c r="AI233">
        <v>61055470</v>
      </c>
      <c r="AJ233">
        <v>203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ROW(Source!A185)</f>
        <v>185</v>
      </c>
      <c r="B234">
        <v>61055492</v>
      </c>
      <c r="C234">
        <v>61055454</v>
      </c>
      <c r="D234">
        <v>60199609</v>
      </c>
      <c r="E234">
        <v>1</v>
      </c>
      <c r="F234">
        <v>1</v>
      </c>
      <c r="G234">
        <v>1079</v>
      </c>
      <c r="H234">
        <v>3</v>
      </c>
      <c r="I234" t="s">
        <v>448</v>
      </c>
      <c r="J234" t="s">
        <v>449</v>
      </c>
      <c r="K234" t="s">
        <v>450</v>
      </c>
      <c r="L234">
        <v>1339</v>
      </c>
      <c r="N234">
        <v>1007</v>
      </c>
      <c r="O234" t="s">
        <v>42</v>
      </c>
      <c r="P234" t="s">
        <v>42</v>
      </c>
      <c r="Q234">
        <v>1</v>
      </c>
      <c r="X234">
        <v>1.37</v>
      </c>
      <c r="Y234">
        <v>5.82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322</v>
      </c>
      <c r="AG234">
        <v>0.82200000000000006</v>
      </c>
      <c r="AH234">
        <v>2</v>
      </c>
      <c r="AI234">
        <v>61055471</v>
      </c>
      <c r="AJ234">
        <v>204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ROW(Source!A185)</f>
        <v>185</v>
      </c>
      <c r="B235">
        <v>61055493</v>
      </c>
      <c r="C235">
        <v>61055454</v>
      </c>
      <c r="D235">
        <v>60204685</v>
      </c>
      <c r="E235">
        <v>1</v>
      </c>
      <c r="F235">
        <v>1</v>
      </c>
      <c r="G235">
        <v>1079</v>
      </c>
      <c r="H235">
        <v>3</v>
      </c>
      <c r="I235" t="s">
        <v>451</v>
      </c>
      <c r="J235" t="s">
        <v>452</v>
      </c>
      <c r="K235" t="s">
        <v>453</v>
      </c>
      <c r="L235">
        <v>1348</v>
      </c>
      <c r="N235">
        <v>1009</v>
      </c>
      <c r="O235" t="s">
        <v>237</v>
      </c>
      <c r="P235" t="s">
        <v>237</v>
      </c>
      <c r="Q235">
        <v>1000</v>
      </c>
      <c r="X235">
        <v>1.9400000000000001E-3</v>
      </c>
      <c r="Y235">
        <v>13451.64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322</v>
      </c>
      <c r="AG235">
        <v>1.1640000000000001E-3</v>
      </c>
      <c r="AH235">
        <v>2</v>
      </c>
      <c r="AI235">
        <v>61055472</v>
      </c>
      <c r="AJ235">
        <v>205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ROW(Source!A185)</f>
        <v>185</v>
      </c>
      <c r="B236">
        <v>61055494</v>
      </c>
      <c r="C236">
        <v>61055454</v>
      </c>
      <c r="D236">
        <v>60199377</v>
      </c>
      <c r="E236">
        <v>1</v>
      </c>
      <c r="F236">
        <v>1</v>
      </c>
      <c r="G236">
        <v>1079</v>
      </c>
      <c r="H236">
        <v>3</v>
      </c>
      <c r="I236" t="s">
        <v>454</v>
      </c>
      <c r="J236" t="s">
        <v>455</v>
      </c>
      <c r="K236" t="s">
        <v>456</v>
      </c>
      <c r="L236">
        <v>1339</v>
      </c>
      <c r="N236">
        <v>1007</v>
      </c>
      <c r="O236" t="s">
        <v>42</v>
      </c>
      <c r="P236" t="s">
        <v>42</v>
      </c>
      <c r="Q236">
        <v>1</v>
      </c>
      <c r="X236">
        <v>1.0300000000000001E-3</v>
      </c>
      <c r="Y236">
        <v>2464.94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322</v>
      </c>
      <c r="AG236">
        <v>6.1800000000000006E-4</v>
      </c>
      <c r="AH236">
        <v>2</v>
      </c>
      <c r="AI236">
        <v>61055473</v>
      </c>
      <c r="AJ236">
        <v>206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ROW(Source!A185)</f>
        <v>185</v>
      </c>
      <c r="B237">
        <v>61055495</v>
      </c>
      <c r="C237">
        <v>61055454</v>
      </c>
      <c r="D237">
        <v>60200006</v>
      </c>
      <c r="E237">
        <v>1</v>
      </c>
      <c r="F237">
        <v>1</v>
      </c>
      <c r="G237">
        <v>1079</v>
      </c>
      <c r="H237">
        <v>3</v>
      </c>
      <c r="I237" t="s">
        <v>457</v>
      </c>
      <c r="J237" t="s">
        <v>458</v>
      </c>
      <c r="K237" t="s">
        <v>459</v>
      </c>
      <c r="L237">
        <v>1348</v>
      </c>
      <c r="N237">
        <v>1009</v>
      </c>
      <c r="O237" t="s">
        <v>237</v>
      </c>
      <c r="P237" t="s">
        <v>237</v>
      </c>
      <c r="Q237">
        <v>1000</v>
      </c>
      <c r="X237">
        <v>5.9999999999999995E-4</v>
      </c>
      <c r="Y237">
        <v>8582.42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322</v>
      </c>
      <c r="AG237">
        <v>3.5999999999999997E-4</v>
      </c>
      <c r="AH237">
        <v>2</v>
      </c>
      <c r="AI237">
        <v>61055474</v>
      </c>
      <c r="AJ237">
        <v>207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ROW(Source!A185)</f>
        <v>185</v>
      </c>
      <c r="B238">
        <v>61055496</v>
      </c>
      <c r="C238">
        <v>61055454</v>
      </c>
      <c r="D238">
        <v>60208578</v>
      </c>
      <c r="E238">
        <v>1</v>
      </c>
      <c r="F238">
        <v>1</v>
      </c>
      <c r="G238">
        <v>1079</v>
      </c>
      <c r="H238">
        <v>3</v>
      </c>
      <c r="I238" t="s">
        <v>460</v>
      </c>
      <c r="J238" t="s">
        <v>461</v>
      </c>
      <c r="K238" t="s">
        <v>462</v>
      </c>
      <c r="L238">
        <v>1348</v>
      </c>
      <c r="N238">
        <v>1009</v>
      </c>
      <c r="O238" t="s">
        <v>237</v>
      </c>
      <c r="P238" t="s">
        <v>237</v>
      </c>
      <c r="Q238">
        <v>1000</v>
      </c>
      <c r="X238">
        <v>1E-3</v>
      </c>
      <c r="Y238">
        <v>12645.17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322</v>
      </c>
      <c r="AG238">
        <v>5.9999999999999995E-4</v>
      </c>
      <c r="AH238">
        <v>2</v>
      </c>
      <c r="AI238">
        <v>61055475</v>
      </c>
      <c r="AJ238">
        <v>208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ROW(Source!A185)</f>
        <v>185</v>
      </c>
      <c r="B239">
        <v>61055497</v>
      </c>
      <c r="C239">
        <v>61055454</v>
      </c>
      <c r="D239">
        <v>60130782</v>
      </c>
      <c r="E239">
        <v>1079</v>
      </c>
      <c r="F239">
        <v>1</v>
      </c>
      <c r="G239">
        <v>1079</v>
      </c>
      <c r="H239">
        <v>3</v>
      </c>
      <c r="I239" t="s">
        <v>581</v>
      </c>
      <c r="J239" t="s">
        <v>3</v>
      </c>
      <c r="K239" t="s">
        <v>582</v>
      </c>
      <c r="L239">
        <v>1348</v>
      </c>
      <c r="N239">
        <v>1009</v>
      </c>
      <c r="O239" t="s">
        <v>237</v>
      </c>
      <c r="P239" t="s">
        <v>237</v>
      </c>
      <c r="Q239">
        <v>1000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322</v>
      </c>
      <c r="AG239">
        <v>0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ROW(Source!A185)</f>
        <v>185</v>
      </c>
      <c r="B240">
        <v>61055498</v>
      </c>
      <c r="C240">
        <v>61055454</v>
      </c>
      <c r="D240">
        <v>60161353</v>
      </c>
      <c r="E240">
        <v>1079</v>
      </c>
      <c r="F240">
        <v>1</v>
      </c>
      <c r="G240">
        <v>1079</v>
      </c>
      <c r="H240">
        <v>3</v>
      </c>
      <c r="I240" t="s">
        <v>583</v>
      </c>
      <c r="J240" t="s">
        <v>3</v>
      </c>
      <c r="K240" t="s">
        <v>584</v>
      </c>
      <c r="L240">
        <v>1348</v>
      </c>
      <c r="N240">
        <v>1009</v>
      </c>
      <c r="O240" t="s">
        <v>237</v>
      </c>
      <c r="P240" t="s">
        <v>237</v>
      </c>
      <c r="Q240">
        <v>1000</v>
      </c>
      <c r="X240">
        <v>1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 t="s">
        <v>322</v>
      </c>
      <c r="AG240">
        <v>0.6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ROW(Source!A186)</f>
        <v>186</v>
      </c>
      <c r="B241">
        <v>61055507</v>
      </c>
      <c r="C241">
        <v>61055499</v>
      </c>
      <c r="D241">
        <v>60134058</v>
      </c>
      <c r="E241">
        <v>1079</v>
      </c>
      <c r="F241">
        <v>1</v>
      </c>
      <c r="G241">
        <v>1079</v>
      </c>
      <c r="H241">
        <v>1</v>
      </c>
      <c r="I241" t="s">
        <v>368</v>
      </c>
      <c r="J241" t="s">
        <v>3</v>
      </c>
      <c r="K241" t="s">
        <v>369</v>
      </c>
      <c r="L241">
        <v>1191</v>
      </c>
      <c r="N241">
        <v>1013</v>
      </c>
      <c r="O241" t="s">
        <v>370</v>
      </c>
      <c r="P241" t="s">
        <v>370</v>
      </c>
      <c r="Q241">
        <v>1</v>
      </c>
      <c r="X241">
        <v>38.5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312</v>
      </c>
      <c r="AG241">
        <v>12.705</v>
      </c>
      <c r="AH241">
        <v>2</v>
      </c>
      <c r="AI241">
        <v>61055500</v>
      </c>
      <c r="AJ241">
        <v>209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ROW(Source!A186)</f>
        <v>186</v>
      </c>
      <c r="B242">
        <v>61055508</v>
      </c>
      <c r="C242">
        <v>61055499</v>
      </c>
      <c r="D242">
        <v>60231385</v>
      </c>
      <c r="E242">
        <v>1</v>
      </c>
      <c r="F242">
        <v>1</v>
      </c>
      <c r="G242">
        <v>1079</v>
      </c>
      <c r="H242">
        <v>2</v>
      </c>
      <c r="I242" t="s">
        <v>393</v>
      </c>
      <c r="J242" t="s">
        <v>394</v>
      </c>
      <c r="K242" t="s">
        <v>395</v>
      </c>
      <c r="L242">
        <v>1368</v>
      </c>
      <c r="N242">
        <v>1011</v>
      </c>
      <c r="O242" t="s">
        <v>79</v>
      </c>
      <c r="P242" t="s">
        <v>79</v>
      </c>
      <c r="Q242">
        <v>1</v>
      </c>
      <c r="X242">
        <v>0.06</v>
      </c>
      <c r="Y242">
        <v>0</v>
      </c>
      <c r="Z242">
        <v>83.1</v>
      </c>
      <c r="AA242">
        <v>12.62</v>
      </c>
      <c r="AB242">
        <v>0</v>
      </c>
      <c r="AC242">
        <v>0</v>
      </c>
      <c r="AD242">
        <v>1</v>
      </c>
      <c r="AE242">
        <v>0</v>
      </c>
      <c r="AF242" t="s">
        <v>312</v>
      </c>
      <c r="AG242">
        <v>1.9800000000000002E-2</v>
      </c>
      <c r="AH242">
        <v>2</v>
      </c>
      <c r="AI242">
        <v>61055501</v>
      </c>
      <c r="AJ242">
        <v>210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ROW(Source!A186)</f>
        <v>186</v>
      </c>
      <c r="B243">
        <v>61055509</v>
      </c>
      <c r="C243">
        <v>61055499</v>
      </c>
      <c r="D243">
        <v>60231464</v>
      </c>
      <c r="E243">
        <v>1</v>
      </c>
      <c r="F243">
        <v>1</v>
      </c>
      <c r="G243">
        <v>1079</v>
      </c>
      <c r="H243">
        <v>2</v>
      </c>
      <c r="I243" t="s">
        <v>466</v>
      </c>
      <c r="J243" t="s">
        <v>467</v>
      </c>
      <c r="K243" t="s">
        <v>468</v>
      </c>
      <c r="L243">
        <v>1368</v>
      </c>
      <c r="N243">
        <v>1011</v>
      </c>
      <c r="O243" t="s">
        <v>79</v>
      </c>
      <c r="P243" t="s">
        <v>79</v>
      </c>
      <c r="Q243">
        <v>1</v>
      </c>
      <c r="X243">
        <v>0.26</v>
      </c>
      <c r="Y243">
        <v>0</v>
      </c>
      <c r="Z243">
        <v>0.43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312</v>
      </c>
      <c r="AG243">
        <v>8.5800000000000001E-2</v>
      </c>
      <c r="AH243">
        <v>2</v>
      </c>
      <c r="AI243">
        <v>61055502</v>
      </c>
      <c r="AJ243">
        <v>211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ROW(Source!A186)</f>
        <v>186</v>
      </c>
      <c r="B244">
        <v>61055510</v>
      </c>
      <c r="C244">
        <v>61055499</v>
      </c>
      <c r="D244">
        <v>60230692</v>
      </c>
      <c r="E244">
        <v>1</v>
      </c>
      <c r="F244">
        <v>1</v>
      </c>
      <c r="G244">
        <v>1079</v>
      </c>
      <c r="H244">
        <v>2</v>
      </c>
      <c r="I244" t="s">
        <v>469</v>
      </c>
      <c r="J244" t="s">
        <v>470</v>
      </c>
      <c r="K244" t="s">
        <v>471</v>
      </c>
      <c r="L244">
        <v>1368</v>
      </c>
      <c r="N244">
        <v>1011</v>
      </c>
      <c r="O244" t="s">
        <v>79</v>
      </c>
      <c r="P244" t="s">
        <v>79</v>
      </c>
      <c r="Q244">
        <v>1</v>
      </c>
      <c r="X244">
        <v>0.02</v>
      </c>
      <c r="Y244">
        <v>0</v>
      </c>
      <c r="Z244">
        <v>61.77</v>
      </c>
      <c r="AA244">
        <v>12.62</v>
      </c>
      <c r="AB244">
        <v>0</v>
      </c>
      <c r="AC244">
        <v>0</v>
      </c>
      <c r="AD244">
        <v>1</v>
      </c>
      <c r="AE244">
        <v>0</v>
      </c>
      <c r="AF244" t="s">
        <v>312</v>
      </c>
      <c r="AG244">
        <v>6.6000000000000008E-3</v>
      </c>
      <c r="AH244">
        <v>2</v>
      </c>
      <c r="AI244">
        <v>61055503</v>
      </c>
      <c r="AJ244">
        <v>212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ROW(Source!A186)</f>
        <v>186</v>
      </c>
      <c r="B245">
        <v>61055511</v>
      </c>
      <c r="C245">
        <v>61055499</v>
      </c>
      <c r="D245">
        <v>60199408</v>
      </c>
      <c r="E245">
        <v>1</v>
      </c>
      <c r="F245">
        <v>1</v>
      </c>
      <c r="G245">
        <v>1079</v>
      </c>
      <c r="H245">
        <v>3</v>
      </c>
      <c r="I245" t="s">
        <v>463</v>
      </c>
      <c r="J245" t="s">
        <v>464</v>
      </c>
      <c r="K245" t="s">
        <v>465</v>
      </c>
      <c r="L245">
        <v>1346</v>
      </c>
      <c r="N245">
        <v>1009</v>
      </c>
      <c r="O245" t="s">
        <v>215</v>
      </c>
      <c r="P245" t="s">
        <v>215</v>
      </c>
      <c r="Q245">
        <v>1</v>
      </c>
      <c r="X245">
        <v>0.25</v>
      </c>
      <c r="Y245">
        <v>1.61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311</v>
      </c>
      <c r="AG245">
        <v>0</v>
      </c>
      <c r="AH245">
        <v>2</v>
      </c>
      <c r="AI245">
        <v>61055504</v>
      </c>
      <c r="AJ245">
        <v>213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ROW(Source!A186)</f>
        <v>186</v>
      </c>
      <c r="B246">
        <v>61055512</v>
      </c>
      <c r="C246">
        <v>61055499</v>
      </c>
      <c r="D246">
        <v>60199625</v>
      </c>
      <c r="E246">
        <v>1</v>
      </c>
      <c r="F246">
        <v>1</v>
      </c>
      <c r="G246">
        <v>1079</v>
      </c>
      <c r="H246">
        <v>3</v>
      </c>
      <c r="I246" t="s">
        <v>472</v>
      </c>
      <c r="J246" t="s">
        <v>473</v>
      </c>
      <c r="K246" t="s">
        <v>474</v>
      </c>
      <c r="L246">
        <v>1348</v>
      </c>
      <c r="N246">
        <v>1009</v>
      </c>
      <c r="O246" t="s">
        <v>237</v>
      </c>
      <c r="P246" t="s">
        <v>237</v>
      </c>
      <c r="Q246">
        <v>1000</v>
      </c>
      <c r="X246">
        <v>2.9100000000000001E-2</v>
      </c>
      <c r="Y246">
        <v>28720.46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311</v>
      </c>
      <c r="AG246">
        <v>0</v>
      </c>
      <c r="AH246">
        <v>2</v>
      </c>
      <c r="AI246">
        <v>61055505</v>
      </c>
      <c r="AJ246">
        <v>214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ROW(Source!A186)</f>
        <v>186</v>
      </c>
      <c r="B247">
        <v>61055513</v>
      </c>
      <c r="C247">
        <v>61055499</v>
      </c>
      <c r="D247">
        <v>60143915</v>
      </c>
      <c r="E247">
        <v>1079</v>
      </c>
      <c r="F247">
        <v>1</v>
      </c>
      <c r="G247">
        <v>1079</v>
      </c>
      <c r="H247">
        <v>3</v>
      </c>
      <c r="I247" t="s">
        <v>588</v>
      </c>
      <c r="J247" t="s">
        <v>3</v>
      </c>
      <c r="K247" t="s">
        <v>589</v>
      </c>
      <c r="L247">
        <v>1327</v>
      </c>
      <c r="N247">
        <v>1005</v>
      </c>
      <c r="O247" t="s">
        <v>120</v>
      </c>
      <c r="P247" t="s">
        <v>120</v>
      </c>
      <c r="Q247">
        <v>1</v>
      </c>
      <c r="X247">
        <v>101.8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311</v>
      </c>
      <c r="AG247">
        <v>0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ROW(Source!A223)</f>
        <v>223</v>
      </c>
      <c r="B248">
        <v>61055585</v>
      </c>
      <c r="C248">
        <v>61055578</v>
      </c>
      <c r="D248">
        <v>60134058</v>
      </c>
      <c r="E248">
        <v>1079</v>
      </c>
      <c r="F248">
        <v>1</v>
      </c>
      <c r="G248">
        <v>1079</v>
      </c>
      <c r="H248">
        <v>1</v>
      </c>
      <c r="I248" t="s">
        <v>368</v>
      </c>
      <c r="J248" t="s">
        <v>3</v>
      </c>
      <c r="K248" t="s">
        <v>369</v>
      </c>
      <c r="L248">
        <v>1191</v>
      </c>
      <c r="N248">
        <v>1013</v>
      </c>
      <c r="O248" t="s">
        <v>370</v>
      </c>
      <c r="P248" t="s">
        <v>370</v>
      </c>
      <c r="Q248">
        <v>1</v>
      </c>
      <c r="X248">
        <v>27.6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1</v>
      </c>
      <c r="AF248" t="s">
        <v>335</v>
      </c>
      <c r="AG248">
        <v>11.040000000000001</v>
      </c>
      <c r="AH248">
        <v>2</v>
      </c>
      <c r="AI248">
        <v>61055579</v>
      </c>
      <c r="AJ248">
        <v>216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ROW(Source!A223)</f>
        <v>223</v>
      </c>
      <c r="B249">
        <v>61055586</v>
      </c>
      <c r="C249">
        <v>61055578</v>
      </c>
      <c r="D249">
        <v>60231385</v>
      </c>
      <c r="E249">
        <v>1</v>
      </c>
      <c r="F249">
        <v>1</v>
      </c>
      <c r="G249">
        <v>1079</v>
      </c>
      <c r="H249">
        <v>2</v>
      </c>
      <c r="I249" t="s">
        <v>393</v>
      </c>
      <c r="J249" t="s">
        <v>394</v>
      </c>
      <c r="K249" t="s">
        <v>395</v>
      </c>
      <c r="L249">
        <v>1368</v>
      </c>
      <c r="N249">
        <v>1011</v>
      </c>
      <c r="O249" t="s">
        <v>79</v>
      </c>
      <c r="P249" t="s">
        <v>79</v>
      </c>
      <c r="Q249">
        <v>1</v>
      </c>
      <c r="X249">
        <v>3.64</v>
      </c>
      <c r="Y249">
        <v>0</v>
      </c>
      <c r="Z249">
        <v>83.1</v>
      </c>
      <c r="AA249">
        <v>12.62</v>
      </c>
      <c r="AB249">
        <v>0</v>
      </c>
      <c r="AC249">
        <v>0</v>
      </c>
      <c r="AD249">
        <v>1</v>
      </c>
      <c r="AE249">
        <v>0</v>
      </c>
      <c r="AF249" t="s">
        <v>335</v>
      </c>
      <c r="AG249">
        <v>1.4560000000000002</v>
      </c>
      <c r="AH249">
        <v>2</v>
      </c>
      <c r="AI249">
        <v>61055580</v>
      </c>
      <c r="AJ249">
        <v>217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ROW(Source!A223)</f>
        <v>223</v>
      </c>
      <c r="B250">
        <v>61055587</v>
      </c>
      <c r="C250">
        <v>61055578</v>
      </c>
      <c r="D250">
        <v>60200036</v>
      </c>
      <c r="E250">
        <v>1</v>
      </c>
      <c r="F250">
        <v>1</v>
      </c>
      <c r="G250">
        <v>1079</v>
      </c>
      <c r="H250">
        <v>3</v>
      </c>
      <c r="I250" t="s">
        <v>515</v>
      </c>
      <c r="J250" t="s">
        <v>516</v>
      </c>
      <c r="K250" t="s">
        <v>517</v>
      </c>
      <c r="L250">
        <v>1348</v>
      </c>
      <c r="N250">
        <v>1009</v>
      </c>
      <c r="O250" t="s">
        <v>237</v>
      </c>
      <c r="P250" t="s">
        <v>237</v>
      </c>
      <c r="Q250">
        <v>1000</v>
      </c>
      <c r="X250">
        <v>1.0500000000000001E-2</v>
      </c>
      <c r="Y250">
        <v>9077.39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334</v>
      </c>
      <c r="AG250">
        <v>0</v>
      </c>
      <c r="AH250">
        <v>2</v>
      </c>
      <c r="AI250">
        <v>61055581</v>
      </c>
      <c r="AJ250">
        <v>218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ROW(Source!A223)</f>
        <v>223</v>
      </c>
      <c r="B251">
        <v>61055588</v>
      </c>
      <c r="C251">
        <v>61055578</v>
      </c>
      <c r="D251">
        <v>60199985</v>
      </c>
      <c r="E251">
        <v>1</v>
      </c>
      <c r="F251">
        <v>1</v>
      </c>
      <c r="G251">
        <v>1079</v>
      </c>
      <c r="H251">
        <v>3</v>
      </c>
      <c r="I251" t="s">
        <v>518</v>
      </c>
      <c r="J251" t="s">
        <v>519</v>
      </c>
      <c r="K251" t="s">
        <v>520</v>
      </c>
      <c r="L251">
        <v>1348</v>
      </c>
      <c r="N251">
        <v>1009</v>
      </c>
      <c r="O251" t="s">
        <v>237</v>
      </c>
      <c r="P251" t="s">
        <v>237</v>
      </c>
      <c r="Q251">
        <v>1000</v>
      </c>
      <c r="X251">
        <v>0.01</v>
      </c>
      <c r="Y251">
        <v>9238.1299999999992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334</v>
      </c>
      <c r="AG251">
        <v>0</v>
      </c>
      <c r="AH251">
        <v>2</v>
      </c>
      <c r="AI251">
        <v>61055582</v>
      </c>
      <c r="AJ251">
        <v>219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ROW(Source!A223)</f>
        <v>223</v>
      </c>
      <c r="B252">
        <v>61055589</v>
      </c>
      <c r="C252">
        <v>61055578</v>
      </c>
      <c r="D252">
        <v>60219259</v>
      </c>
      <c r="E252">
        <v>1</v>
      </c>
      <c r="F252">
        <v>1</v>
      </c>
      <c r="G252">
        <v>1079</v>
      </c>
      <c r="H252">
        <v>3</v>
      </c>
      <c r="I252" t="s">
        <v>521</v>
      </c>
      <c r="J252" t="s">
        <v>522</v>
      </c>
      <c r="K252" t="s">
        <v>523</v>
      </c>
      <c r="L252">
        <v>1354</v>
      </c>
      <c r="N252">
        <v>1010</v>
      </c>
      <c r="O252" t="s">
        <v>187</v>
      </c>
      <c r="P252" t="s">
        <v>187</v>
      </c>
      <c r="Q252">
        <v>1</v>
      </c>
      <c r="X252">
        <v>3</v>
      </c>
      <c r="Y252">
        <v>167.07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334</v>
      </c>
      <c r="AG252">
        <v>0</v>
      </c>
      <c r="AH252">
        <v>2</v>
      </c>
      <c r="AI252">
        <v>61055583</v>
      </c>
      <c r="AJ252">
        <v>220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ROW(Source!A223)</f>
        <v>223</v>
      </c>
      <c r="B253">
        <v>61055590</v>
      </c>
      <c r="C253">
        <v>61055578</v>
      </c>
      <c r="D253">
        <v>60223383</v>
      </c>
      <c r="E253">
        <v>1</v>
      </c>
      <c r="F253">
        <v>1</v>
      </c>
      <c r="G253">
        <v>1079</v>
      </c>
      <c r="H253">
        <v>3</v>
      </c>
      <c r="I253" t="s">
        <v>524</v>
      </c>
      <c r="J253" t="s">
        <v>525</v>
      </c>
      <c r="K253" t="s">
        <v>526</v>
      </c>
      <c r="L253">
        <v>1356</v>
      </c>
      <c r="N253">
        <v>1010</v>
      </c>
      <c r="O253" t="s">
        <v>502</v>
      </c>
      <c r="P253" t="s">
        <v>502</v>
      </c>
      <c r="Q253">
        <v>1000</v>
      </c>
      <c r="X253">
        <v>3.0000000000000001E-3</v>
      </c>
      <c r="Y253">
        <v>226.66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334</v>
      </c>
      <c r="AG253">
        <v>0</v>
      </c>
      <c r="AH253">
        <v>2</v>
      </c>
      <c r="AI253">
        <v>61055584</v>
      </c>
      <c r="AJ253">
        <v>221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ROW(Source!A223)</f>
        <v>223</v>
      </c>
      <c r="B254">
        <v>61055591</v>
      </c>
      <c r="C254">
        <v>61055578</v>
      </c>
      <c r="D254">
        <v>60146210</v>
      </c>
      <c r="E254">
        <v>1079</v>
      </c>
      <c r="F254">
        <v>1</v>
      </c>
      <c r="G254">
        <v>1079</v>
      </c>
      <c r="H254">
        <v>3</v>
      </c>
      <c r="I254" t="s">
        <v>602</v>
      </c>
      <c r="J254" t="s">
        <v>3</v>
      </c>
      <c r="K254" t="s">
        <v>603</v>
      </c>
      <c r="L254">
        <v>1354</v>
      </c>
      <c r="N254">
        <v>1010</v>
      </c>
      <c r="O254" t="s">
        <v>187</v>
      </c>
      <c r="P254" t="s">
        <v>187</v>
      </c>
      <c r="Q254">
        <v>1</v>
      </c>
      <c r="X254">
        <v>1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334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ROW(Source!A223)</f>
        <v>223</v>
      </c>
      <c r="B255">
        <v>61055592</v>
      </c>
      <c r="C255">
        <v>61055578</v>
      </c>
      <c r="D255">
        <v>60148593</v>
      </c>
      <c r="E255">
        <v>1079</v>
      </c>
      <c r="F255">
        <v>1</v>
      </c>
      <c r="G255">
        <v>1079</v>
      </c>
      <c r="H255">
        <v>3</v>
      </c>
      <c r="I255" t="s">
        <v>604</v>
      </c>
      <c r="J255" t="s">
        <v>3</v>
      </c>
      <c r="K255" t="s">
        <v>605</v>
      </c>
      <c r="L255">
        <v>1354</v>
      </c>
      <c r="N255">
        <v>1010</v>
      </c>
      <c r="O255" t="s">
        <v>187</v>
      </c>
      <c r="P255" t="s">
        <v>187</v>
      </c>
      <c r="Q255">
        <v>1</v>
      </c>
      <c r="X255">
        <v>3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334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ROW(Source!A224)</f>
        <v>224</v>
      </c>
      <c r="B256">
        <v>61055605</v>
      </c>
      <c r="C256">
        <v>61055593</v>
      </c>
      <c r="D256">
        <v>60134058</v>
      </c>
      <c r="E256">
        <v>1079</v>
      </c>
      <c r="F256">
        <v>1</v>
      </c>
      <c r="G256">
        <v>1079</v>
      </c>
      <c r="H256">
        <v>1</v>
      </c>
      <c r="I256" t="s">
        <v>368</v>
      </c>
      <c r="J256" t="s">
        <v>3</v>
      </c>
      <c r="K256" t="s">
        <v>369</v>
      </c>
      <c r="L256">
        <v>1191</v>
      </c>
      <c r="N256">
        <v>1013</v>
      </c>
      <c r="O256" t="s">
        <v>370</v>
      </c>
      <c r="P256" t="s">
        <v>370</v>
      </c>
      <c r="Q256">
        <v>1</v>
      </c>
      <c r="X256">
        <v>7.14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1</v>
      </c>
      <c r="AF256" t="s">
        <v>339</v>
      </c>
      <c r="AG256">
        <v>2.1419999999999999</v>
      </c>
      <c r="AH256">
        <v>2</v>
      </c>
      <c r="AI256">
        <v>61055594</v>
      </c>
      <c r="AJ256">
        <v>222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ROW(Source!A224)</f>
        <v>224</v>
      </c>
      <c r="B257">
        <v>61055606</v>
      </c>
      <c r="C257">
        <v>61055593</v>
      </c>
      <c r="D257">
        <v>60231385</v>
      </c>
      <c r="E257">
        <v>1</v>
      </c>
      <c r="F257">
        <v>1</v>
      </c>
      <c r="G257">
        <v>1079</v>
      </c>
      <c r="H257">
        <v>2</v>
      </c>
      <c r="I257" t="s">
        <v>393</v>
      </c>
      <c r="J257" t="s">
        <v>394</v>
      </c>
      <c r="K257" t="s">
        <v>395</v>
      </c>
      <c r="L257">
        <v>1368</v>
      </c>
      <c r="N257">
        <v>1011</v>
      </c>
      <c r="O257" t="s">
        <v>79</v>
      </c>
      <c r="P257" t="s">
        <v>79</v>
      </c>
      <c r="Q257">
        <v>1</v>
      </c>
      <c r="X257">
        <v>0.49</v>
      </c>
      <c r="Y257">
        <v>0</v>
      </c>
      <c r="Z257">
        <v>83.1</v>
      </c>
      <c r="AA257">
        <v>12.62</v>
      </c>
      <c r="AB257">
        <v>0</v>
      </c>
      <c r="AC257">
        <v>0</v>
      </c>
      <c r="AD257">
        <v>1</v>
      </c>
      <c r="AE257">
        <v>0</v>
      </c>
      <c r="AF257" t="s">
        <v>339</v>
      </c>
      <c r="AG257">
        <v>0.14699999999999999</v>
      </c>
      <c r="AH257">
        <v>2</v>
      </c>
      <c r="AI257">
        <v>61055595</v>
      </c>
      <c r="AJ257">
        <v>223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ROW(Source!A224)</f>
        <v>224</v>
      </c>
      <c r="B258">
        <v>61055607</v>
      </c>
      <c r="C258">
        <v>61055593</v>
      </c>
      <c r="D258">
        <v>60230707</v>
      </c>
      <c r="E258">
        <v>1</v>
      </c>
      <c r="F258">
        <v>1</v>
      </c>
      <c r="G258">
        <v>1079</v>
      </c>
      <c r="H258">
        <v>2</v>
      </c>
      <c r="I258" t="s">
        <v>527</v>
      </c>
      <c r="J258" t="s">
        <v>528</v>
      </c>
      <c r="K258" t="s">
        <v>529</v>
      </c>
      <c r="L258">
        <v>1368</v>
      </c>
      <c r="N258">
        <v>1011</v>
      </c>
      <c r="O258" t="s">
        <v>79</v>
      </c>
      <c r="P258" t="s">
        <v>79</v>
      </c>
      <c r="Q258">
        <v>1</v>
      </c>
      <c r="X258">
        <v>1.63</v>
      </c>
      <c r="Y258">
        <v>0</v>
      </c>
      <c r="Z258">
        <v>2.27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339</v>
      </c>
      <c r="AG258">
        <v>0.48899999999999993</v>
      </c>
      <c r="AH258">
        <v>2</v>
      </c>
      <c r="AI258">
        <v>61055596</v>
      </c>
      <c r="AJ258">
        <v>224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ROW(Source!A224)</f>
        <v>224</v>
      </c>
      <c r="B259">
        <v>61055608</v>
      </c>
      <c r="C259">
        <v>61055593</v>
      </c>
      <c r="D259">
        <v>60230717</v>
      </c>
      <c r="E259">
        <v>1</v>
      </c>
      <c r="F259">
        <v>1</v>
      </c>
      <c r="G259">
        <v>1079</v>
      </c>
      <c r="H259">
        <v>2</v>
      </c>
      <c r="I259" t="s">
        <v>423</v>
      </c>
      <c r="J259" t="s">
        <v>424</v>
      </c>
      <c r="K259" t="s">
        <v>425</v>
      </c>
      <c r="L259">
        <v>1368</v>
      </c>
      <c r="N259">
        <v>1011</v>
      </c>
      <c r="O259" t="s">
        <v>79</v>
      </c>
      <c r="P259" t="s">
        <v>79</v>
      </c>
      <c r="Q259">
        <v>1</v>
      </c>
      <c r="X259">
        <v>1.63</v>
      </c>
      <c r="Y259">
        <v>0</v>
      </c>
      <c r="Z259">
        <v>0.73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339</v>
      </c>
      <c r="AG259">
        <v>0.48899999999999993</v>
      </c>
      <c r="AH259">
        <v>2</v>
      </c>
      <c r="AI259">
        <v>61055597</v>
      </c>
      <c r="AJ259">
        <v>225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ROW(Source!A224)</f>
        <v>224</v>
      </c>
      <c r="B260">
        <v>61055609</v>
      </c>
      <c r="C260">
        <v>61055593</v>
      </c>
      <c r="D260">
        <v>60199688</v>
      </c>
      <c r="E260">
        <v>1</v>
      </c>
      <c r="F260">
        <v>1</v>
      </c>
      <c r="G260">
        <v>1079</v>
      </c>
      <c r="H260">
        <v>3</v>
      </c>
      <c r="I260" t="s">
        <v>530</v>
      </c>
      <c r="J260" t="s">
        <v>531</v>
      </c>
      <c r="K260" t="s">
        <v>532</v>
      </c>
      <c r="L260">
        <v>1348</v>
      </c>
      <c r="N260">
        <v>1009</v>
      </c>
      <c r="O260" t="s">
        <v>237</v>
      </c>
      <c r="P260" t="s">
        <v>237</v>
      </c>
      <c r="Q260">
        <v>1000</v>
      </c>
      <c r="X260">
        <v>6.0000000000000002E-5</v>
      </c>
      <c r="Y260">
        <v>11233.62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334</v>
      </c>
      <c r="AG260">
        <v>0</v>
      </c>
      <c r="AH260">
        <v>2</v>
      </c>
      <c r="AI260">
        <v>61055598</v>
      </c>
      <c r="AJ260">
        <v>226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ROW(Source!A224)</f>
        <v>224</v>
      </c>
      <c r="B261">
        <v>61055610</v>
      </c>
      <c r="C261">
        <v>61055593</v>
      </c>
      <c r="D261">
        <v>60206199</v>
      </c>
      <c r="E261">
        <v>1</v>
      </c>
      <c r="F261">
        <v>1</v>
      </c>
      <c r="G261">
        <v>1079</v>
      </c>
      <c r="H261">
        <v>3</v>
      </c>
      <c r="I261" t="s">
        <v>533</v>
      </c>
      <c r="J261" t="s">
        <v>534</v>
      </c>
      <c r="K261" t="s">
        <v>535</v>
      </c>
      <c r="L261">
        <v>1346</v>
      </c>
      <c r="N261">
        <v>1009</v>
      </c>
      <c r="O261" t="s">
        <v>215</v>
      </c>
      <c r="P261" t="s">
        <v>215</v>
      </c>
      <c r="Q261">
        <v>1</v>
      </c>
      <c r="X261">
        <v>0.8</v>
      </c>
      <c r="Y261">
        <v>25.8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334</v>
      </c>
      <c r="AG261">
        <v>0</v>
      </c>
      <c r="AH261">
        <v>2</v>
      </c>
      <c r="AI261">
        <v>61055599</v>
      </c>
      <c r="AJ261">
        <v>227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ROW(Source!A224)</f>
        <v>224</v>
      </c>
      <c r="B262">
        <v>61055611</v>
      </c>
      <c r="C262">
        <v>61055593</v>
      </c>
      <c r="D262">
        <v>60199967</v>
      </c>
      <c r="E262">
        <v>1</v>
      </c>
      <c r="F262">
        <v>1</v>
      </c>
      <c r="G262">
        <v>1079</v>
      </c>
      <c r="H262">
        <v>3</v>
      </c>
      <c r="I262" t="s">
        <v>536</v>
      </c>
      <c r="J262" t="s">
        <v>537</v>
      </c>
      <c r="K262" t="s">
        <v>538</v>
      </c>
      <c r="L262">
        <v>1348</v>
      </c>
      <c r="N262">
        <v>1009</v>
      </c>
      <c r="O262" t="s">
        <v>237</v>
      </c>
      <c r="P262" t="s">
        <v>237</v>
      </c>
      <c r="Q262">
        <v>1000</v>
      </c>
      <c r="X262">
        <v>5.0000000000000001E-4</v>
      </c>
      <c r="Y262">
        <v>60960.43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334</v>
      </c>
      <c r="AG262">
        <v>0</v>
      </c>
      <c r="AH262">
        <v>2</v>
      </c>
      <c r="AI262">
        <v>61055600</v>
      </c>
      <c r="AJ262">
        <v>228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ROW(Source!A224)</f>
        <v>224</v>
      </c>
      <c r="B263">
        <v>61055612</v>
      </c>
      <c r="C263">
        <v>61055593</v>
      </c>
      <c r="D263">
        <v>60199990</v>
      </c>
      <c r="E263">
        <v>1</v>
      </c>
      <c r="F263">
        <v>1</v>
      </c>
      <c r="G263">
        <v>1079</v>
      </c>
      <c r="H263">
        <v>3</v>
      </c>
      <c r="I263" t="s">
        <v>539</v>
      </c>
      <c r="J263" t="s">
        <v>540</v>
      </c>
      <c r="K263" t="s">
        <v>541</v>
      </c>
      <c r="L263">
        <v>1348</v>
      </c>
      <c r="N263">
        <v>1009</v>
      </c>
      <c r="O263" t="s">
        <v>237</v>
      </c>
      <c r="P263" t="s">
        <v>237</v>
      </c>
      <c r="Q263">
        <v>1000</v>
      </c>
      <c r="X263">
        <v>4.0000000000000003E-5</v>
      </c>
      <c r="Y263">
        <v>7973.67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334</v>
      </c>
      <c r="AG263">
        <v>0</v>
      </c>
      <c r="AH263">
        <v>2</v>
      </c>
      <c r="AI263">
        <v>61055601</v>
      </c>
      <c r="AJ263">
        <v>229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ROW(Source!A224)</f>
        <v>224</v>
      </c>
      <c r="B264">
        <v>61055613</v>
      </c>
      <c r="C264">
        <v>61055593</v>
      </c>
      <c r="D264">
        <v>60223383</v>
      </c>
      <c r="E264">
        <v>1</v>
      </c>
      <c r="F264">
        <v>1</v>
      </c>
      <c r="G264">
        <v>1079</v>
      </c>
      <c r="H264">
        <v>3</v>
      </c>
      <c r="I264" t="s">
        <v>524</v>
      </c>
      <c r="J264" t="s">
        <v>525</v>
      </c>
      <c r="K264" t="s">
        <v>526</v>
      </c>
      <c r="L264">
        <v>1356</v>
      </c>
      <c r="N264">
        <v>1010</v>
      </c>
      <c r="O264" t="s">
        <v>502</v>
      </c>
      <c r="P264" t="s">
        <v>502</v>
      </c>
      <c r="Q264">
        <v>1000</v>
      </c>
      <c r="X264">
        <v>4.0000000000000001E-3</v>
      </c>
      <c r="Y264">
        <v>226.66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334</v>
      </c>
      <c r="AG264">
        <v>0</v>
      </c>
      <c r="AH264">
        <v>2</v>
      </c>
      <c r="AI264">
        <v>61055602</v>
      </c>
      <c r="AJ264">
        <v>230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ROW(Source!A224)</f>
        <v>224</v>
      </c>
      <c r="B265">
        <v>61055614</v>
      </c>
      <c r="C265">
        <v>61055593</v>
      </c>
      <c r="D265">
        <v>60223044</v>
      </c>
      <c r="E265">
        <v>1</v>
      </c>
      <c r="F265">
        <v>1</v>
      </c>
      <c r="G265">
        <v>1079</v>
      </c>
      <c r="H265">
        <v>3</v>
      </c>
      <c r="I265" t="s">
        <v>542</v>
      </c>
      <c r="J265" t="s">
        <v>543</v>
      </c>
      <c r="K265" t="s">
        <v>544</v>
      </c>
      <c r="L265">
        <v>1301</v>
      </c>
      <c r="N265">
        <v>1003</v>
      </c>
      <c r="O265" t="s">
        <v>53</v>
      </c>
      <c r="P265" t="s">
        <v>53</v>
      </c>
      <c r="Q265">
        <v>1</v>
      </c>
      <c r="X265">
        <v>0.96</v>
      </c>
      <c r="Y265">
        <v>0.7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334</v>
      </c>
      <c r="AG265">
        <v>0</v>
      </c>
      <c r="AH265">
        <v>2</v>
      </c>
      <c r="AI265">
        <v>61055603</v>
      </c>
      <c r="AJ265">
        <v>231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ROW(Source!A224)</f>
        <v>224</v>
      </c>
      <c r="B266">
        <v>61055615</v>
      </c>
      <c r="C266">
        <v>61055593</v>
      </c>
      <c r="D266">
        <v>60223046</v>
      </c>
      <c r="E266">
        <v>1</v>
      </c>
      <c r="F266">
        <v>1</v>
      </c>
      <c r="G266">
        <v>1079</v>
      </c>
      <c r="H266">
        <v>3</v>
      </c>
      <c r="I266" t="s">
        <v>545</v>
      </c>
      <c r="J266" t="s">
        <v>546</v>
      </c>
      <c r="K266" t="s">
        <v>547</v>
      </c>
      <c r="L266">
        <v>1356</v>
      </c>
      <c r="N266">
        <v>1010</v>
      </c>
      <c r="O266" t="s">
        <v>502</v>
      </c>
      <c r="P266" t="s">
        <v>502</v>
      </c>
      <c r="Q266">
        <v>1000</v>
      </c>
      <c r="X266">
        <v>8.3199999999999993E-3</v>
      </c>
      <c r="Y266">
        <v>6.44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334</v>
      </c>
      <c r="AG266">
        <v>0</v>
      </c>
      <c r="AH266">
        <v>2</v>
      </c>
      <c r="AI266">
        <v>61055604</v>
      </c>
      <c r="AJ266">
        <v>232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ROW(Source!A224)</f>
        <v>224</v>
      </c>
      <c r="B267">
        <v>61055616</v>
      </c>
      <c r="C267">
        <v>61055593</v>
      </c>
      <c r="D267">
        <v>60149684</v>
      </c>
      <c r="E267">
        <v>1079</v>
      </c>
      <c r="F267">
        <v>1</v>
      </c>
      <c r="G267">
        <v>1079</v>
      </c>
      <c r="H267">
        <v>3</v>
      </c>
      <c r="I267" t="s">
        <v>606</v>
      </c>
      <c r="J267" t="s">
        <v>3</v>
      </c>
      <c r="K267" t="s">
        <v>607</v>
      </c>
      <c r="L267">
        <v>1303</v>
      </c>
      <c r="N267">
        <v>1003</v>
      </c>
      <c r="O267" t="s">
        <v>227</v>
      </c>
      <c r="P267" t="s">
        <v>227</v>
      </c>
      <c r="Q267">
        <v>1000</v>
      </c>
      <c r="X267">
        <v>0.10199999999999999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 t="s">
        <v>334</v>
      </c>
      <c r="AG267">
        <v>0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ROW(Source!A224)</f>
        <v>224</v>
      </c>
      <c r="B268">
        <v>61055617</v>
      </c>
      <c r="C268">
        <v>61055593</v>
      </c>
      <c r="D268">
        <v>60154640</v>
      </c>
      <c r="E268">
        <v>1079</v>
      </c>
      <c r="F268">
        <v>1</v>
      </c>
      <c r="G268">
        <v>1079</v>
      </c>
      <c r="H268">
        <v>3</v>
      </c>
      <c r="I268" t="s">
        <v>608</v>
      </c>
      <c r="J268" t="s">
        <v>3</v>
      </c>
      <c r="K268" t="s">
        <v>609</v>
      </c>
      <c r="L268">
        <v>1354</v>
      </c>
      <c r="N268">
        <v>1010</v>
      </c>
      <c r="O268" t="s">
        <v>187</v>
      </c>
      <c r="P268" t="s">
        <v>187</v>
      </c>
      <c r="Q268">
        <v>1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 t="s">
        <v>334</v>
      </c>
      <c r="AG268">
        <v>0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ROW(Source!A225)</f>
        <v>225</v>
      </c>
      <c r="B269">
        <v>61055620</v>
      </c>
      <c r="C269">
        <v>61055618</v>
      </c>
      <c r="D269">
        <v>60134058</v>
      </c>
      <c r="E269">
        <v>1079</v>
      </c>
      <c r="F269">
        <v>1</v>
      </c>
      <c r="G269">
        <v>1079</v>
      </c>
      <c r="H269">
        <v>1</v>
      </c>
      <c r="I269" t="s">
        <v>368</v>
      </c>
      <c r="J269" t="s">
        <v>3</v>
      </c>
      <c r="K269" t="s">
        <v>369</v>
      </c>
      <c r="L269">
        <v>1191</v>
      </c>
      <c r="N269">
        <v>1013</v>
      </c>
      <c r="O269" t="s">
        <v>370</v>
      </c>
      <c r="P269" t="s">
        <v>370</v>
      </c>
      <c r="Q269">
        <v>1</v>
      </c>
      <c r="X269">
        <v>38.4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1</v>
      </c>
      <c r="AF269" t="s">
        <v>339</v>
      </c>
      <c r="AG269">
        <v>11.52</v>
      </c>
      <c r="AH269">
        <v>2</v>
      </c>
      <c r="AI269">
        <v>61055619</v>
      </c>
      <c r="AJ269">
        <v>233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ROW(Source!A225)</f>
        <v>225</v>
      </c>
      <c r="B270">
        <v>61055621</v>
      </c>
      <c r="C270">
        <v>61055618</v>
      </c>
      <c r="D270">
        <v>60148593</v>
      </c>
      <c r="E270">
        <v>1079</v>
      </c>
      <c r="F270">
        <v>1</v>
      </c>
      <c r="G270">
        <v>1079</v>
      </c>
      <c r="H270">
        <v>3</v>
      </c>
      <c r="I270" t="s">
        <v>604</v>
      </c>
      <c r="J270" t="s">
        <v>3</v>
      </c>
      <c r="K270" t="s">
        <v>605</v>
      </c>
      <c r="L270">
        <v>1354</v>
      </c>
      <c r="N270">
        <v>1010</v>
      </c>
      <c r="O270" t="s">
        <v>187</v>
      </c>
      <c r="P270" t="s">
        <v>187</v>
      </c>
      <c r="Q270">
        <v>1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334</v>
      </c>
      <c r="AG270">
        <v>0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ROW(Source!A226)</f>
        <v>226</v>
      </c>
      <c r="B271">
        <v>61055635</v>
      </c>
      <c r="C271">
        <v>61055622</v>
      </c>
      <c r="D271">
        <v>60134058</v>
      </c>
      <c r="E271">
        <v>1079</v>
      </c>
      <c r="F271">
        <v>1</v>
      </c>
      <c r="G271">
        <v>1079</v>
      </c>
      <c r="H271">
        <v>1</v>
      </c>
      <c r="I271" t="s">
        <v>368</v>
      </c>
      <c r="J271" t="s">
        <v>3</v>
      </c>
      <c r="K271" t="s">
        <v>369</v>
      </c>
      <c r="L271">
        <v>1191</v>
      </c>
      <c r="N271">
        <v>1013</v>
      </c>
      <c r="O271" t="s">
        <v>370</v>
      </c>
      <c r="P271" t="s">
        <v>370</v>
      </c>
      <c r="Q271">
        <v>1</v>
      </c>
      <c r="X271">
        <v>22.4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339</v>
      </c>
      <c r="AG271">
        <v>6.72</v>
      </c>
      <c r="AH271">
        <v>2</v>
      </c>
      <c r="AI271">
        <v>61055623</v>
      </c>
      <c r="AJ271">
        <v>234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ROW(Source!A226)</f>
        <v>226</v>
      </c>
      <c r="B272">
        <v>61055636</v>
      </c>
      <c r="C272">
        <v>61055622</v>
      </c>
      <c r="D272">
        <v>60231385</v>
      </c>
      <c r="E272">
        <v>1</v>
      </c>
      <c r="F272">
        <v>1</v>
      </c>
      <c r="G272">
        <v>1079</v>
      </c>
      <c r="H272">
        <v>2</v>
      </c>
      <c r="I272" t="s">
        <v>393</v>
      </c>
      <c r="J272" t="s">
        <v>394</v>
      </c>
      <c r="K272" t="s">
        <v>395</v>
      </c>
      <c r="L272">
        <v>1368</v>
      </c>
      <c r="N272">
        <v>1011</v>
      </c>
      <c r="O272" t="s">
        <v>79</v>
      </c>
      <c r="P272" t="s">
        <v>79</v>
      </c>
      <c r="Q272">
        <v>1</v>
      </c>
      <c r="X272">
        <v>0.55000000000000004</v>
      </c>
      <c r="Y272">
        <v>0</v>
      </c>
      <c r="Z272">
        <v>83.1</v>
      </c>
      <c r="AA272">
        <v>12.62</v>
      </c>
      <c r="AB272">
        <v>0</v>
      </c>
      <c r="AC272">
        <v>0</v>
      </c>
      <c r="AD272">
        <v>1</v>
      </c>
      <c r="AE272">
        <v>0</v>
      </c>
      <c r="AF272" t="s">
        <v>339</v>
      </c>
      <c r="AG272">
        <v>0.16500000000000001</v>
      </c>
      <c r="AH272">
        <v>2</v>
      </c>
      <c r="AI272">
        <v>61055624</v>
      </c>
      <c r="AJ272">
        <v>235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ROW(Source!A226)</f>
        <v>226</v>
      </c>
      <c r="B273">
        <v>61055637</v>
      </c>
      <c r="C273">
        <v>61055622</v>
      </c>
      <c r="D273">
        <v>60230707</v>
      </c>
      <c r="E273">
        <v>1</v>
      </c>
      <c r="F273">
        <v>1</v>
      </c>
      <c r="G273">
        <v>1079</v>
      </c>
      <c r="H273">
        <v>2</v>
      </c>
      <c r="I273" t="s">
        <v>527</v>
      </c>
      <c r="J273" t="s">
        <v>528</v>
      </c>
      <c r="K273" t="s">
        <v>529</v>
      </c>
      <c r="L273">
        <v>1368</v>
      </c>
      <c r="N273">
        <v>1011</v>
      </c>
      <c r="O273" t="s">
        <v>79</v>
      </c>
      <c r="P273" t="s">
        <v>79</v>
      </c>
      <c r="Q273">
        <v>1</v>
      </c>
      <c r="X273">
        <v>5.27</v>
      </c>
      <c r="Y273">
        <v>0</v>
      </c>
      <c r="Z273">
        <v>2.27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339</v>
      </c>
      <c r="AG273">
        <v>1.5809999999999997</v>
      </c>
      <c r="AH273">
        <v>2</v>
      </c>
      <c r="AI273">
        <v>61055625</v>
      </c>
      <c r="AJ273">
        <v>236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ROW(Source!A226)</f>
        <v>226</v>
      </c>
      <c r="B274">
        <v>61055638</v>
      </c>
      <c r="C274">
        <v>61055622</v>
      </c>
      <c r="D274">
        <v>60230717</v>
      </c>
      <c r="E274">
        <v>1</v>
      </c>
      <c r="F274">
        <v>1</v>
      </c>
      <c r="G274">
        <v>1079</v>
      </c>
      <c r="H274">
        <v>2</v>
      </c>
      <c r="I274" t="s">
        <v>423</v>
      </c>
      <c r="J274" t="s">
        <v>424</v>
      </c>
      <c r="K274" t="s">
        <v>425</v>
      </c>
      <c r="L274">
        <v>1368</v>
      </c>
      <c r="N274">
        <v>1011</v>
      </c>
      <c r="O274" t="s">
        <v>79</v>
      </c>
      <c r="P274" t="s">
        <v>79</v>
      </c>
      <c r="Q274">
        <v>1</v>
      </c>
      <c r="X274">
        <v>5.27</v>
      </c>
      <c r="Y274">
        <v>0</v>
      </c>
      <c r="Z274">
        <v>0.73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339</v>
      </c>
      <c r="AG274">
        <v>1.5809999999999997</v>
      </c>
      <c r="AH274">
        <v>2</v>
      </c>
      <c r="AI274">
        <v>61055626</v>
      </c>
      <c r="AJ274">
        <v>237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ROW(Source!A226)</f>
        <v>226</v>
      </c>
      <c r="B275">
        <v>61055639</v>
      </c>
      <c r="C275">
        <v>61055622</v>
      </c>
      <c r="D275">
        <v>60201895</v>
      </c>
      <c r="E275">
        <v>1</v>
      </c>
      <c r="F275">
        <v>1</v>
      </c>
      <c r="G275">
        <v>1079</v>
      </c>
      <c r="H275">
        <v>3</v>
      </c>
      <c r="I275" t="s">
        <v>551</v>
      </c>
      <c r="J275" t="s">
        <v>552</v>
      </c>
      <c r="K275" t="s">
        <v>553</v>
      </c>
      <c r="L275">
        <v>1348</v>
      </c>
      <c r="N275">
        <v>1009</v>
      </c>
      <c r="O275" t="s">
        <v>237</v>
      </c>
      <c r="P275" t="s">
        <v>237</v>
      </c>
      <c r="Q275">
        <v>1000</v>
      </c>
      <c r="X275">
        <v>6.2E-4</v>
      </c>
      <c r="Y275">
        <v>10643.18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334</v>
      </c>
      <c r="AG275">
        <v>0</v>
      </c>
      <c r="AH275">
        <v>2</v>
      </c>
      <c r="AI275">
        <v>61055627</v>
      </c>
      <c r="AJ275">
        <v>238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ROW(Source!A226)</f>
        <v>226</v>
      </c>
      <c r="B276">
        <v>61055640</v>
      </c>
      <c r="C276">
        <v>61055622</v>
      </c>
      <c r="D276">
        <v>60199688</v>
      </c>
      <c r="E276">
        <v>1</v>
      </c>
      <c r="F276">
        <v>1</v>
      </c>
      <c r="G276">
        <v>1079</v>
      </c>
      <c r="H276">
        <v>3</v>
      </c>
      <c r="I276" t="s">
        <v>530</v>
      </c>
      <c r="J276" t="s">
        <v>531</v>
      </c>
      <c r="K276" t="s">
        <v>532</v>
      </c>
      <c r="L276">
        <v>1348</v>
      </c>
      <c r="N276">
        <v>1009</v>
      </c>
      <c r="O276" t="s">
        <v>237</v>
      </c>
      <c r="P276" t="s">
        <v>237</v>
      </c>
      <c r="Q276">
        <v>1000</v>
      </c>
      <c r="X276">
        <v>7.2000000000000005E-4</v>
      </c>
      <c r="Y276">
        <v>11233.62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334</v>
      </c>
      <c r="AG276">
        <v>0</v>
      </c>
      <c r="AH276">
        <v>2</v>
      </c>
      <c r="AI276">
        <v>61055628</v>
      </c>
      <c r="AJ276">
        <v>239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ROW(Source!A226)</f>
        <v>226</v>
      </c>
      <c r="B277">
        <v>61055641</v>
      </c>
      <c r="C277">
        <v>61055622</v>
      </c>
      <c r="D277">
        <v>60206199</v>
      </c>
      <c r="E277">
        <v>1</v>
      </c>
      <c r="F277">
        <v>1</v>
      </c>
      <c r="G277">
        <v>1079</v>
      </c>
      <c r="H277">
        <v>3</v>
      </c>
      <c r="I277" t="s">
        <v>533</v>
      </c>
      <c r="J277" t="s">
        <v>534</v>
      </c>
      <c r="K277" t="s">
        <v>535</v>
      </c>
      <c r="L277">
        <v>1346</v>
      </c>
      <c r="N277">
        <v>1009</v>
      </c>
      <c r="O277" t="s">
        <v>215</v>
      </c>
      <c r="P277" t="s">
        <v>215</v>
      </c>
      <c r="Q277">
        <v>1</v>
      </c>
      <c r="X277">
        <v>0.8</v>
      </c>
      <c r="Y277">
        <v>25.8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334</v>
      </c>
      <c r="AG277">
        <v>0</v>
      </c>
      <c r="AH277">
        <v>2</v>
      </c>
      <c r="AI277">
        <v>61055629</v>
      </c>
      <c r="AJ277">
        <v>240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ROW(Source!A226)</f>
        <v>226</v>
      </c>
      <c r="B278">
        <v>61055642</v>
      </c>
      <c r="C278">
        <v>61055622</v>
      </c>
      <c r="D278">
        <v>60199967</v>
      </c>
      <c r="E278">
        <v>1</v>
      </c>
      <c r="F278">
        <v>1</v>
      </c>
      <c r="G278">
        <v>1079</v>
      </c>
      <c r="H278">
        <v>3</v>
      </c>
      <c r="I278" t="s">
        <v>536</v>
      </c>
      <c r="J278" t="s">
        <v>537</v>
      </c>
      <c r="K278" t="s">
        <v>538</v>
      </c>
      <c r="L278">
        <v>1348</v>
      </c>
      <c r="N278">
        <v>1009</v>
      </c>
      <c r="O278" t="s">
        <v>237</v>
      </c>
      <c r="P278" t="s">
        <v>237</v>
      </c>
      <c r="Q278">
        <v>1000</v>
      </c>
      <c r="X278">
        <v>2.5000000000000001E-4</v>
      </c>
      <c r="Y278">
        <v>60960.43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334</v>
      </c>
      <c r="AG278">
        <v>0</v>
      </c>
      <c r="AH278">
        <v>2</v>
      </c>
      <c r="AI278">
        <v>61055630</v>
      </c>
      <c r="AJ278">
        <v>241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ROW(Source!A226)</f>
        <v>226</v>
      </c>
      <c r="B279">
        <v>61055643</v>
      </c>
      <c r="C279">
        <v>61055622</v>
      </c>
      <c r="D279">
        <v>60199990</v>
      </c>
      <c r="E279">
        <v>1</v>
      </c>
      <c r="F279">
        <v>1</v>
      </c>
      <c r="G279">
        <v>1079</v>
      </c>
      <c r="H279">
        <v>3</v>
      </c>
      <c r="I279" t="s">
        <v>539</v>
      </c>
      <c r="J279" t="s">
        <v>540</v>
      </c>
      <c r="K279" t="s">
        <v>541</v>
      </c>
      <c r="L279">
        <v>1348</v>
      </c>
      <c r="N279">
        <v>1009</v>
      </c>
      <c r="O279" t="s">
        <v>237</v>
      </c>
      <c r="P279" t="s">
        <v>237</v>
      </c>
      <c r="Q279">
        <v>1000</v>
      </c>
      <c r="X279">
        <v>1E-4</v>
      </c>
      <c r="Y279">
        <v>7973.67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334</v>
      </c>
      <c r="AG279">
        <v>0</v>
      </c>
      <c r="AH279">
        <v>2</v>
      </c>
      <c r="AI279">
        <v>61055631</v>
      </c>
      <c r="AJ279">
        <v>242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ROW(Source!A226)</f>
        <v>226</v>
      </c>
      <c r="B280">
        <v>61055644</v>
      </c>
      <c r="C280">
        <v>61055622</v>
      </c>
      <c r="D280">
        <v>60223383</v>
      </c>
      <c r="E280">
        <v>1</v>
      </c>
      <c r="F280">
        <v>1</v>
      </c>
      <c r="G280">
        <v>1079</v>
      </c>
      <c r="H280">
        <v>3</v>
      </c>
      <c r="I280" t="s">
        <v>524</v>
      </c>
      <c r="J280" t="s">
        <v>525</v>
      </c>
      <c r="K280" t="s">
        <v>526</v>
      </c>
      <c r="L280">
        <v>1356</v>
      </c>
      <c r="N280">
        <v>1010</v>
      </c>
      <c r="O280" t="s">
        <v>502</v>
      </c>
      <c r="P280" t="s">
        <v>502</v>
      </c>
      <c r="Q280">
        <v>1000</v>
      </c>
      <c r="X280">
        <v>1E-3</v>
      </c>
      <c r="Y280">
        <v>226.66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334</v>
      </c>
      <c r="AG280">
        <v>0</v>
      </c>
      <c r="AH280">
        <v>2</v>
      </c>
      <c r="AI280">
        <v>61055632</v>
      </c>
      <c r="AJ280">
        <v>243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ROW(Source!A226)</f>
        <v>226</v>
      </c>
      <c r="B281">
        <v>61055645</v>
      </c>
      <c r="C281">
        <v>61055622</v>
      </c>
      <c r="D281">
        <v>60223044</v>
      </c>
      <c r="E281">
        <v>1</v>
      </c>
      <c r="F281">
        <v>1</v>
      </c>
      <c r="G281">
        <v>1079</v>
      </c>
      <c r="H281">
        <v>3</v>
      </c>
      <c r="I281" t="s">
        <v>542</v>
      </c>
      <c r="J281" t="s">
        <v>543</v>
      </c>
      <c r="K281" t="s">
        <v>544</v>
      </c>
      <c r="L281">
        <v>1301</v>
      </c>
      <c r="N281">
        <v>1003</v>
      </c>
      <c r="O281" t="s">
        <v>53</v>
      </c>
      <c r="P281" t="s">
        <v>53</v>
      </c>
      <c r="Q281">
        <v>1</v>
      </c>
      <c r="X281">
        <v>2.4500000000000002</v>
      </c>
      <c r="Y281">
        <v>0.7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334</v>
      </c>
      <c r="AG281">
        <v>0</v>
      </c>
      <c r="AH281">
        <v>2</v>
      </c>
      <c r="AI281">
        <v>61055633</v>
      </c>
      <c r="AJ281">
        <v>244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ROW(Source!A226)</f>
        <v>226</v>
      </c>
      <c r="B282">
        <v>61055646</v>
      </c>
      <c r="C282">
        <v>61055622</v>
      </c>
      <c r="D282">
        <v>60223046</v>
      </c>
      <c r="E282">
        <v>1</v>
      </c>
      <c r="F282">
        <v>1</v>
      </c>
      <c r="G282">
        <v>1079</v>
      </c>
      <c r="H282">
        <v>3</v>
      </c>
      <c r="I282" t="s">
        <v>545</v>
      </c>
      <c r="J282" t="s">
        <v>546</v>
      </c>
      <c r="K282" t="s">
        <v>547</v>
      </c>
      <c r="L282">
        <v>1356</v>
      </c>
      <c r="N282">
        <v>1010</v>
      </c>
      <c r="O282" t="s">
        <v>502</v>
      </c>
      <c r="P282" t="s">
        <v>502</v>
      </c>
      <c r="Q282">
        <v>1000</v>
      </c>
      <c r="X282">
        <v>2.0799999999999999E-2</v>
      </c>
      <c r="Y282">
        <v>6.44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334</v>
      </c>
      <c r="AG282">
        <v>0</v>
      </c>
      <c r="AH282">
        <v>2</v>
      </c>
      <c r="AI282">
        <v>61055634</v>
      </c>
      <c r="AJ282">
        <v>245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ROW(Source!A226)</f>
        <v>226</v>
      </c>
      <c r="B283">
        <v>61055647</v>
      </c>
      <c r="C283">
        <v>61055622</v>
      </c>
      <c r="D283">
        <v>60148698</v>
      </c>
      <c r="E283">
        <v>1079</v>
      </c>
      <c r="F283">
        <v>1</v>
      </c>
      <c r="G283">
        <v>1079</v>
      </c>
      <c r="H283">
        <v>3</v>
      </c>
      <c r="I283" t="s">
        <v>612</v>
      </c>
      <c r="J283" t="s">
        <v>3</v>
      </c>
      <c r="K283" t="s">
        <v>613</v>
      </c>
      <c r="L283">
        <v>1356</v>
      </c>
      <c r="N283">
        <v>1010</v>
      </c>
      <c r="O283" t="s">
        <v>502</v>
      </c>
      <c r="P283" t="s">
        <v>502</v>
      </c>
      <c r="Q283">
        <v>1000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 t="s">
        <v>334</v>
      </c>
      <c r="AG283">
        <v>0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ROW(Source!A226)</f>
        <v>226</v>
      </c>
      <c r="B284">
        <v>61055648</v>
      </c>
      <c r="C284">
        <v>61055622</v>
      </c>
      <c r="D284">
        <v>60149684</v>
      </c>
      <c r="E284">
        <v>1079</v>
      </c>
      <c r="F284">
        <v>1</v>
      </c>
      <c r="G284">
        <v>1079</v>
      </c>
      <c r="H284">
        <v>3</v>
      </c>
      <c r="I284" t="s">
        <v>606</v>
      </c>
      <c r="J284" t="s">
        <v>3</v>
      </c>
      <c r="K284" t="s">
        <v>607</v>
      </c>
      <c r="L284">
        <v>1303</v>
      </c>
      <c r="N284">
        <v>1003</v>
      </c>
      <c r="O284" t="s">
        <v>227</v>
      </c>
      <c r="P284" t="s">
        <v>227</v>
      </c>
      <c r="Q284">
        <v>1000</v>
      </c>
      <c r="X284">
        <v>0.10199999999999999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 t="s">
        <v>334</v>
      </c>
      <c r="AG284">
        <v>0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ROW(Source!A226)</f>
        <v>226</v>
      </c>
      <c r="B285">
        <v>61055649</v>
      </c>
      <c r="C285">
        <v>61055622</v>
      </c>
      <c r="D285">
        <v>60154640</v>
      </c>
      <c r="E285">
        <v>1079</v>
      </c>
      <c r="F285">
        <v>1</v>
      </c>
      <c r="G285">
        <v>1079</v>
      </c>
      <c r="H285">
        <v>3</v>
      </c>
      <c r="I285" t="s">
        <v>608</v>
      </c>
      <c r="J285" t="s">
        <v>3</v>
      </c>
      <c r="K285" t="s">
        <v>609</v>
      </c>
      <c r="L285">
        <v>1354</v>
      </c>
      <c r="N285">
        <v>1010</v>
      </c>
      <c r="O285" t="s">
        <v>187</v>
      </c>
      <c r="P285" t="s">
        <v>187</v>
      </c>
      <c r="Q285">
        <v>1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334</v>
      </c>
      <c r="AG285">
        <v>0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ROW(Source!A227)</f>
        <v>227</v>
      </c>
      <c r="B286">
        <v>61055663</v>
      </c>
      <c r="C286">
        <v>61055650</v>
      </c>
      <c r="D286">
        <v>60134058</v>
      </c>
      <c r="E286">
        <v>1079</v>
      </c>
      <c r="F286">
        <v>1</v>
      </c>
      <c r="G286">
        <v>1079</v>
      </c>
      <c r="H286">
        <v>1</v>
      </c>
      <c r="I286" t="s">
        <v>368</v>
      </c>
      <c r="J286" t="s">
        <v>3</v>
      </c>
      <c r="K286" t="s">
        <v>369</v>
      </c>
      <c r="L286">
        <v>1191</v>
      </c>
      <c r="N286">
        <v>1013</v>
      </c>
      <c r="O286" t="s">
        <v>370</v>
      </c>
      <c r="P286" t="s">
        <v>370</v>
      </c>
      <c r="Q286">
        <v>1</v>
      </c>
      <c r="X286">
        <v>15.2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1</v>
      </c>
      <c r="AF286" t="s">
        <v>339</v>
      </c>
      <c r="AG286">
        <v>4.5599999999999996</v>
      </c>
      <c r="AH286">
        <v>2</v>
      </c>
      <c r="AI286">
        <v>61055651</v>
      </c>
      <c r="AJ286">
        <v>246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ROW(Source!A227)</f>
        <v>227</v>
      </c>
      <c r="B287">
        <v>61055664</v>
      </c>
      <c r="C287">
        <v>61055650</v>
      </c>
      <c r="D287">
        <v>60231385</v>
      </c>
      <c r="E287">
        <v>1</v>
      </c>
      <c r="F287">
        <v>1</v>
      </c>
      <c r="G287">
        <v>1079</v>
      </c>
      <c r="H287">
        <v>2</v>
      </c>
      <c r="I287" t="s">
        <v>393</v>
      </c>
      <c r="J287" t="s">
        <v>394</v>
      </c>
      <c r="K287" t="s">
        <v>395</v>
      </c>
      <c r="L287">
        <v>1368</v>
      </c>
      <c r="N287">
        <v>1011</v>
      </c>
      <c r="O287" t="s">
        <v>79</v>
      </c>
      <c r="P287" t="s">
        <v>79</v>
      </c>
      <c r="Q287">
        <v>1</v>
      </c>
      <c r="X287">
        <v>0.23</v>
      </c>
      <c r="Y287">
        <v>0</v>
      </c>
      <c r="Z287">
        <v>83.1</v>
      </c>
      <c r="AA287">
        <v>12.62</v>
      </c>
      <c r="AB287">
        <v>0</v>
      </c>
      <c r="AC287">
        <v>0</v>
      </c>
      <c r="AD287">
        <v>1</v>
      </c>
      <c r="AE287">
        <v>0</v>
      </c>
      <c r="AF287" t="s">
        <v>339</v>
      </c>
      <c r="AG287">
        <v>6.9000000000000006E-2</v>
      </c>
      <c r="AH287">
        <v>2</v>
      </c>
      <c r="AI287">
        <v>61055652</v>
      </c>
      <c r="AJ287">
        <v>247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ROW(Source!A227)</f>
        <v>227</v>
      </c>
      <c r="B288">
        <v>61055665</v>
      </c>
      <c r="C288">
        <v>61055650</v>
      </c>
      <c r="D288">
        <v>60230707</v>
      </c>
      <c r="E288">
        <v>1</v>
      </c>
      <c r="F288">
        <v>1</v>
      </c>
      <c r="G288">
        <v>1079</v>
      </c>
      <c r="H288">
        <v>2</v>
      </c>
      <c r="I288" t="s">
        <v>527</v>
      </c>
      <c r="J288" t="s">
        <v>528</v>
      </c>
      <c r="K288" t="s">
        <v>529</v>
      </c>
      <c r="L288">
        <v>1368</v>
      </c>
      <c r="N288">
        <v>1011</v>
      </c>
      <c r="O288" t="s">
        <v>79</v>
      </c>
      <c r="P288" t="s">
        <v>79</v>
      </c>
      <c r="Q288">
        <v>1</v>
      </c>
      <c r="X288">
        <v>3.6</v>
      </c>
      <c r="Y288">
        <v>0</v>
      </c>
      <c r="Z288">
        <v>2.27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339</v>
      </c>
      <c r="AG288">
        <v>1.08</v>
      </c>
      <c r="AH288">
        <v>2</v>
      </c>
      <c r="AI288">
        <v>61055653</v>
      </c>
      <c r="AJ288">
        <v>248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ROW(Source!A227)</f>
        <v>227</v>
      </c>
      <c r="B289">
        <v>61055666</v>
      </c>
      <c r="C289">
        <v>61055650</v>
      </c>
      <c r="D289">
        <v>60230717</v>
      </c>
      <c r="E289">
        <v>1</v>
      </c>
      <c r="F289">
        <v>1</v>
      </c>
      <c r="G289">
        <v>1079</v>
      </c>
      <c r="H289">
        <v>2</v>
      </c>
      <c r="I289" t="s">
        <v>423</v>
      </c>
      <c r="J289" t="s">
        <v>424</v>
      </c>
      <c r="K289" t="s">
        <v>425</v>
      </c>
      <c r="L289">
        <v>1368</v>
      </c>
      <c r="N289">
        <v>1011</v>
      </c>
      <c r="O289" t="s">
        <v>79</v>
      </c>
      <c r="P289" t="s">
        <v>79</v>
      </c>
      <c r="Q289">
        <v>1</v>
      </c>
      <c r="X289">
        <v>3.6</v>
      </c>
      <c r="Y289">
        <v>0</v>
      </c>
      <c r="Z289">
        <v>0.73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339</v>
      </c>
      <c r="AG289">
        <v>1.08</v>
      </c>
      <c r="AH289">
        <v>2</v>
      </c>
      <c r="AI289">
        <v>61055654</v>
      </c>
      <c r="AJ289">
        <v>249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ROW(Source!A227)</f>
        <v>227</v>
      </c>
      <c r="B290">
        <v>61055667</v>
      </c>
      <c r="C290">
        <v>61055650</v>
      </c>
      <c r="D290">
        <v>60201895</v>
      </c>
      <c r="E290">
        <v>1</v>
      </c>
      <c r="F290">
        <v>1</v>
      </c>
      <c r="G290">
        <v>1079</v>
      </c>
      <c r="H290">
        <v>3</v>
      </c>
      <c r="I290" t="s">
        <v>551</v>
      </c>
      <c r="J290" t="s">
        <v>552</v>
      </c>
      <c r="K290" t="s">
        <v>553</v>
      </c>
      <c r="L290">
        <v>1348</v>
      </c>
      <c r="N290">
        <v>1009</v>
      </c>
      <c r="O290" t="s">
        <v>237</v>
      </c>
      <c r="P290" t="s">
        <v>237</v>
      </c>
      <c r="Q290">
        <v>1000</v>
      </c>
      <c r="X290">
        <v>6.2E-4</v>
      </c>
      <c r="Y290">
        <v>10643.18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334</v>
      </c>
      <c r="AG290">
        <v>0</v>
      </c>
      <c r="AH290">
        <v>2</v>
      </c>
      <c r="AI290">
        <v>61055655</v>
      </c>
      <c r="AJ290">
        <v>250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ROW(Source!A227)</f>
        <v>227</v>
      </c>
      <c r="B291">
        <v>61055668</v>
      </c>
      <c r="C291">
        <v>61055650</v>
      </c>
      <c r="D291">
        <v>60199688</v>
      </c>
      <c r="E291">
        <v>1</v>
      </c>
      <c r="F291">
        <v>1</v>
      </c>
      <c r="G291">
        <v>1079</v>
      </c>
      <c r="H291">
        <v>3</v>
      </c>
      <c r="I291" t="s">
        <v>530</v>
      </c>
      <c r="J291" t="s">
        <v>531</v>
      </c>
      <c r="K291" t="s">
        <v>532</v>
      </c>
      <c r="L291">
        <v>1348</v>
      </c>
      <c r="N291">
        <v>1009</v>
      </c>
      <c r="O291" t="s">
        <v>237</v>
      </c>
      <c r="P291" t="s">
        <v>237</v>
      </c>
      <c r="Q291">
        <v>1000</v>
      </c>
      <c r="X291">
        <v>7.2000000000000005E-4</v>
      </c>
      <c r="Y291">
        <v>11233.62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334</v>
      </c>
      <c r="AG291">
        <v>0</v>
      </c>
      <c r="AH291">
        <v>2</v>
      </c>
      <c r="AI291">
        <v>61055656</v>
      </c>
      <c r="AJ291">
        <v>251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ROW(Source!A227)</f>
        <v>227</v>
      </c>
      <c r="B292">
        <v>61055669</v>
      </c>
      <c r="C292">
        <v>61055650</v>
      </c>
      <c r="D292">
        <v>60206199</v>
      </c>
      <c r="E292">
        <v>1</v>
      </c>
      <c r="F292">
        <v>1</v>
      </c>
      <c r="G292">
        <v>1079</v>
      </c>
      <c r="H292">
        <v>3</v>
      </c>
      <c r="I292" t="s">
        <v>533</v>
      </c>
      <c r="J292" t="s">
        <v>534</v>
      </c>
      <c r="K292" t="s">
        <v>535</v>
      </c>
      <c r="L292">
        <v>1346</v>
      </c>
      <c r="N292">
        <v>1009</v>
      </c>
      <c r="O292" t="s">
        <v>215</v>
      </c>
      <c r="P292" t="s">
        <v>215</v>
      </c>
      <c r="Q292">
        <v>1</v>
      </c>
      <c r="X292">
        <v>0.8</v>
      </c>
      <c r="Y292">
        <v>25.8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334</v>
      </c>
      <c r="AG292">
        <v>0</v>
      </c>
      <c r="AH292">
        <v>2</v>
      </c>
      <c r="AI292">
        <v>61055657</v>
      </c>
      <c r="AJ292">
        <v>252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ROW(Source!A227)</f>
        <v>227</v>
      </c>
      <c r="B293">
        <v>61055670</v>
      </c>
      <c r="C293">
        <v>61055650</v>
      </c>
      <c r="D293">
        <v>60199967</v>
      </c>
      <c r="E293">
        <v>1</v>
      </c>
      <c r="F293">
        <v>1</v>
      </c>
      <c r="G293">
        <v>1079</v>
      </c>
      <c r="H293">
        <v>3</v>
      </c>
      <c r="I293" t="s">
        <v>536</v>
      </c>
      <c r="J293" t="s">
        <v>537</v>
      </c>
      <c r="K293" t="s">
        <v>538</v>
      </c>
      <c r="L293">
        <v>1348</v>
      </c>
      <c r="N293">
        <v>1009</v>
      </c>
      <c r="O293" t="s">
        <v>237</v>
      </c>
      <c r="P293" t="s">
        <v>237</v>
      </c>
      <c r="Q293">
        <v>1000</v>
      </c>
      <c r="X293">
        <v>2.5000000000000001E-4</v>
      </c>
      <c r="Y293">
        <v>60960.43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334</v>
      </c>
      <c r="AG293">
        <v>0</v>
      </c>
      <c r="AH293">
        <v>2</v>
      </c>
      <c r="AI293">
        <v>61055658</v>
      </c>
      <c r="AJ293">
        <v>253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ROW(Source!A227)</f>
        <v>227</v>
      </c>
      <c r="B294">
        <v>61055671</v>
      </c>
      <c r="C294">
        <v>61055650</v>
      </c>
      <c r="D294">
        <v>60199990</v>
      </c>
      <c r="E294">
        <v>1</v>
      </c>
      <c r="F294">
        <v>1</v>
      </c>
      <c r="G294">
        <v>1079</v>
      </c>
      <c r="H294">
        <v>3</v>
      </c>
      <c r="I294" t="s">
        <v>539</v>
      </c>
      <c r="J294" t="s">
        <v>540</v>
      </c>
      <c r="K294" t="s">
        <v>541</v>
      </c>
      <c r="L294">
        <v>1348</v>
      </c>
      <c r="N294">
        <v>1009</v>
      </c>
      <c r="O294" t="s">
        <v>237</v>
      </c>
      <c r="P294" t="s">
        <v>237</v>
      </c>
      <c r="Q294">
        <v>1000</v>
      </c>
      <c r="X294">
        <v>1E-4</v>
      </c>
      <c r="Y294">
        <v>7973.67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334</v>
      </c>
      <c r="AG294">
        <v>0</v>
      </c>
      <c r="AH294">
        <v>2</v>
      </c>
      <c r="AI294">
        <v>61055659</v>
      </c>
      <c r="AJ294">
        <v>254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ROW(Source!A227)</f>
        <v>227</v>
      </c>
      <c r="B295">
        <v>61055672</v>
      </c>
      <c r="C295">
        <v>61055650</v>
      </c>
      <c r="D295">
        <v>60223383</v>
      </c>
      <c r="E295">
        <v>1</v>
      </c>
      <c r="F295">
        <v>1</v>
      </c>
      <c r="G295">
        <v>1079</v>
      </c>
      <c r="H295">
        <v>3</v>
      </c>
      <c r="I295" t="s">
        <v>524</v>
      </c>
      <c r="J295" t="s">
        <v>525</v>
      </c>
      <c r="K295" t="s">
        <v>526</v>
      </c>
      <c r="L295">
        <v>1356</v>
      </c>
      <c r="N295">
        <v>1010</v>
      </c>
      <c r="O295" t="s">
        <v>502</v>
      </c>
      <c r="P295" t="s">
        <v>502</v>
      </c>
      <c r="Q295">
        <v>1000</v>
      </c>
      <c r="X295">
        <v>1E-3</v>
      </c>
      <c r="Y295">
        <v>226.66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334</v>
      </c>
      <c r="AG295">
        <v>0</v>
      </c>
      <c r="AH295">
        <v>2</v>
      </c>
      <c r="AI295">
        <v>61055660</v>
      </c>
      <c r="AJ295">
        <v>255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ROW(Source!A227)</f>
        <v>227</v>
      </c>
      <c r="B296">
        <v>61055673</v>
      </c>
      <c r="C296">
        <v>61055650</v>
      </c>
      <c r="D296">
        <v>60223044</v>
      </c>
      <c r="E296">
        <v>1</v>
      </c>
      <c r="F296">
        <v>1</v>
      </c>
      <c r="G296">
        <v>1079</v>
      </c>
      <c r="H296">
        <v>3</v>
      </c>
      <c r="I296" t="s">
        <v>542</v>
      </c>
      <c r="J296" t="s">
        <v>543</v>
      </c>
      <c r="K296" t="s">
        <v>544</v>
      </c>
      <c r="L296">
        <v>1301</v>
      </c>
      <c r="N296">
        <v>1003</v>
      </c>
      <c r="O296" t="s">
        <v>53</v>
      </c>
      <c r="P296" t="s">
        <v>53</v>
      </c>
      <c r="Q296">
        <v>1</v>
      </c>
      <c r="X296">
        <v>2.4500000000000002</v>
      </c>
      <c r="Y296">
        <v>0.7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334</v>
      </c>
      <c r="AG296">
        <v>0</v>
      </c>
      <c r="AH296">
        <v>2</v>
      </c>
      <c r="AI296">
        <v>61055661</v>
      </c>
      <c r="AJ296">
        <v>256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ROW(Source!A227)</f>
        <v>227</v>
      </c>
      <c r="B297">
        <v>61055674</v>
      </c>
      <c r="C297">
        <v>61055650</v>
      </c>
      <c r="D297">
        <v>60223046</v>
      </c>
      <c r="E297">
        <v>1</v>
      </c>
      <c r="F297">
        <v>1</v>
      </c>
      <c r="G297">
        <v>1079</v>
      </c>
      <c r="H297">
        <v>3</v>
      </c>
      <c r="I297" t="s">
        <v>545</v>
      </c>
      <c r="J297" t="s">
        <v>546</v>
      </c>
      <c r="K297" t="s">
        <v>547</v>
      </c>
      <c r="L297">
        <v>1356</v>
      </c>
      <c r="N297">
        <v>1010</v>
      </c>
      <c r="O297" t="s">
        <v>502</v>
      </c>
      <c r="P297" t="s">
        <v>502</v>
      </c>
      <c r="Q297">
        <v>1000</v>
      </c>
      <c r="X297">
        <v>2.0799999999999999E-2</v>
      </c>
      <c r="Y297">
        <v>6.44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334</v>
      </c>
      <c r="AG297">
        <v>0</v>
      </c>
      <c r="AH297">
        <v>2</v>
      </c>
      <c r="AI297">
        <v>61055662</v>
      </c>
      <c r="AJ297">
        <v>257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ROW(Source!A227)</f>
        <v>227</v>
      </c>
      <c r="B298">
        <v>61055675</v>
      </c>
      <c r="C298">
        <v>61055650</v>
      </c>
      <c r="D298">
        <v>60148698</v>
      </c>
      <c r="E298">
        <v>1079</v>
      </c>
      <c r="F298">
        <v>1</v>
      </c>
      <c r="G298">
        <v>1079</v>
      </c>
      <c r="H298">
        <v>3</v>
      </c>
      <c r="I298" t="s">
        <v>612</v>
      </c>
      <c r="J298" t="s">
        <v>3</v>
      </c>
      <c r="K298" t="s">
        <v>613</v>
      </c>
      <c r="L298">
        <v>1356</v>
      </c>
      <c r="N298">
        <v>1010</v>
      </c>
      <c r="O298" t="s">
        <v>502</v>
      </c>
      <c r="P298" t="s">
        <v>502</v>
      </c>
      <c r="Q298">
        <v>1000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 t="s">
        <v>334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ROW(Source!A227)</f>
        <v>227</v>
      </c>
      <c r="B299">
        <v>61055676</v>
      </c>
      <c r="C299">
        <v>61055650</v>
      </c>
      <c r="D299">
        <v>60149684</v>
      </c>
      <c r="E299">
        <v>1079</v>
      </c>
      <c r="F299">
        <v>1</v>
      </c>
      <c r="G299">
        <v>1079</v>
      </c>
      <c r="H299">
        <v>3</v>
      </c>
      <c r="I299" t="s">
        <v>606</v>
      </c>
      <c r="J299" t="s">
        <v>3</v>
      </c>
      <c r="K299" t="s">
        <v>607</v>
      </c>
      <c r="L299">
        <v>1303</v>
      </c>
      <c r="N299">
        <v>1003</v>
      </c>
      <c r="O299" t="s">
        <v>227</v>
      </c>
      <c r="P299" t="s">
        <v>227</v>
      </c>
      <c r="Q299">
        <v>1000</v>
      </c>
      <c r="X299">
        <v>0.10199999999999999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 t="s">
        <v>334</v>
      </c>
      <c r="AG299">
        <v>0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ROW(Source!A227)</f>
        <v>227</v>
      </c>
      <c r="B300">
        <v>61055677</v>
      </c>
      <c r="C300">
        <v>61055650</v>
      </c>
      <c r="D300">
        <v>60154640</v>
      </c>
      <c r="E300">
        <v>1079</v>
      </c>
      <c r="F300">
        <v>1</v>
      </c>
      <c r="G300">
        <v>1079</v>
      </c>
      <c r="H300">
        <v>3</v>
      </c>
      <c r="I300" t="s">
        <v>608</v>
      </c>
      <c r="J300" t="s">
        <v>3</v>
      </c>
      <c r="K300" t="s">
        <v>609</v>
      </c>
      <c r="L300">
        <v>1354</v>
      </c>
      <c r="N300">
        <v>1010</v>
      </c>
      <c r="O300" t="s">
        <v>187</v>
      </c>
      <c r="P300" t="s">
        <v>187</v>
      </c>
      <c r="Q300">
        <v>1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 t="s">
        <v>334</v>
      </c>
      <c r="AG300">
        <v>0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ROW(Source!A228)</f>
        <v>228</v>
      </c>
      <c r="B301">
        <v>61055680</v>
      </c>
      <c r="C301">
        <v>61055678</v>
      </c>
      <c r="D301">
        <v>60134058</v>
      </c>
      <c r="E301">
        <v>1079</v>
      </c>
      <c r="F301">
        <v>1</v>
      </c>
      <c r="G301">
        <v>1079</v>
      </c>
      <c r="H301">
        <v>1</v>
      </c>
      <c r="I301" t="s">
        <v>368</v>
      </c>
      <c r="J301" t="s">
        <v>3</v>
      </c>
      <c r="K301" t="s">
        <v>369</v>
      </c>
      <c r="L301">
        <v>1191</v>
      </c>
      <c r="N301">
        <v>1013</v>
      </c>
      <c r="O301" t="s">
        <v>370</v>
      </c>
      <c r="P301" t="s">
        <v>370</v>
      </c>
      <c r="Q301">
        <v>1</v>
      </c>
      <c r="X301">
        <v>13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339</v>
      </c>
      <c r="AG301">
        <v>3.9</v>
      </c>
      <c r="AH301">
        <v>2</v>
      </c>
      <c r="AI301">
        <v>61055679</v>
      </c>
      <c r="AJ301">
        <v>258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ROW(Source!A228)</f>
        <v>228</v>
      </c>
      <c r="B302">
        <v>61055681</v>
      </c>
      <c r="C302">
        <v>61055678</v>
      </c>
      <c r="D302">
        <v>60148593</v>
      </c>
      <c r="E302">
        <v>1079</v>
      </c>
      <c r="F302">
        <v>1</v>
      </c>
      <c r="G302">
        <v>1079</v>
      </c>
      <c r="H302">
        <v>3</v>
      </c>
      <c r="I302" t="s">
        <v>604</v>
      </c>
      <c r="J302" t="s">
        <v>3</v>
      </c>
      <c r="K302" t="s">
        <v>605</v>
      </c>
      <c r="L302">
        <v>1354</v>
      </c>
      <c r="N302">
        <v>1010</v>
      </c>
      <c r="O302" t="s">
        <v>187</v>
      </c>
      <c r="P302" t="s">
        <v>187</v>
      </c>
      <c r="Q302">
        <v>1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334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ROW(Source!A229)</f>
        <v>229</v>
      </c>
      <c r="B303">
        <v>61055684</v>
      </c>
      <c r="C303">
        <v>61055682</v>
      </c>
      <c r="D303">
        <v>60134058</v>
      </c>
      <c r="E303">
        <v>1079</v>
      </c>
      <c r="F303">
        <v>1</v>
      </c>
      <c r="G303">
        <v>1079</v>
      </c>
      <c r="H303">
        <v>1</v>
      </c>
      <c r="I303" t="s">
        <v>368</v>
      </c>
      <c r="J303" t="s">
        <v>3</v>
      </c>
      <c r="K303" t="s">
        <v>369</v>
      </c>
      <c r="L303">
        <v>1191</v>
      </c>
      <c r="N303">
        <v>1013</v>
      </c>
      <c r="O303" t="s">
        <v>370</v>
      </c>
      <c r="P303" t="s">
        <v>370</v>
      </c>
      <c r="Q303">
        <v>1</v>
      </c>
      <c r="X303">
        <v>15.2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1</v>
      </c>
      <c r="AF303" t="s">
        <v>339</v>
      </c>
      <c r="AG303">
        <v>4.5599999999999996</v>
      </c>
      <c r="AH303">
        <v>2</v>
      </c>
      <c r="AI303">
        <v>61055683</v>
      </c>
      <c r="AJ303">
        <v>259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ROW(Source!A229)</f>
        <v>229</v>
      </c>
      <c r="B304">
        <v>61055685</v>
      </c>
      <c r="C304">
        <v>61055682</v>
      </c>
      <c r="D304">
        <v>60148593</v>
      </c>
      <c r="E304">
        <v>1079</v>
      </c>
      <c r="F304">
        <v>1</v>
      </c>
      <c r="G304">
        <v>1079</v>
      </c>
      <c r="H304">
        <v>3</v>
      </c>
      <c r="I304" t="s">
        <v>604</v>
      </c>
      <c r="J304" t="s">
        <v>3</v>
      </c>
      <c r="K304" t="s">
        <v>605</v>
      </c>
      <c r="L304">
        <v>1354</v>
      </c>
      <c r="N304">
        <v>1010</v>
      </c>
      <c r="O304" t="s">
        <v>187</v>
      </c>
      <c r="P304" t="s">
        <v>187</v>
      </c>
      <c r="Q304">
        <v>1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 t="s">
        <v>334</v>
      </c>
      <c r="AG304">
        <v>0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ROW(Source!A230)</f>
        <v>230</v>
      </c>
      <c r="B305">
        <v>61055693</v>
      </c>
      <c r="C305">
        <v>61055686</v>
      </c>
      <c r="D305">
        <v>60134058</v>
      </c>
      <c r="E305">
        <v>1079</v>
      </c>
      <c r="F305">
        <v>1</v>
      </c>
      <c r="G305">
        <v>1079</v>
      </c>
      <c r="H305">
        <v>1</v>
      </c>
      <c r="I305" t="s">
        <v>368</v>
      </c>
      <c r="J305" t="s">
        <v>3</v>
      </c>
      <c r="K305" t="s">
        <v>369</v>
      </c>
      <c r="L305">
        <v>1191</v>
      </c>
      <c r="N305">
        <v>1013</v>
      </c>
      <c r="O305" t="s">
        <v>370</v>
      </c>
      <c r="P305" t="s">
        <v>370</v>
      </c>
      <c r="Q305">
        <v>1</v>
      </c>
      <c r="X305">
        <v>4.12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1</v>
      </c>
      <c r="AF305" t="s">
        <v>339</v>
      </c>
      <c r="AG305">
        <v>1.236</v>
      </c>
      <c r="AH305">
        <v>2</v>
      </c>
      <c r="AI305">
        <v>61055687</v>
      </c>
      <c r="AJ305">
        <v>260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ROW(Source!A230)</f>
        <v>230</v>
      </c>
      <c r="B306">
        <v>61055694</v>
      </c>
      <c r="C306">
        <v>61055686</v>
      </c>
      <c r="D306">
        <v>60231385</v>
      </c>
      <c r="E306">
        <v>1</v>
      </c>
      <c r="F306">
        <v>1</v>
      </c>
      <c r="G306">
        <v>1079</v>
      </c>
      <c r="H306">
        <v>2</v>
      </c>
      <c r="I306" t="s">
        <v>393</v>
      </c>
      <c r="J306" t="s">
        <v>394</v>
      </c>
      <c r="K306" t="s">
        <v>395</v>
      </c>
      <c r="L306">
        <v>1368</v>
      </c>
      <c r="N306">
        <v>1011</v>
      </c>
      <c r="O306" t="s">
        <v>79</v>
      </c>
      <c r="P306" t="s">
        <v>79</v>
      </c>
      <c r="Q306">
        <v>1</v>
      </c>
      <c r="X306">
        <v>0.03</v>
      </c>
      <c r="Y306">
        <v>0</v>
      </c>
      <c r="Z306">
        <v>83.1</v>
      </c>
      <c r="AA306">
        <v>12.62</v>
      </c>
      <c r="AB306">
        <v>0</v>
      </c>
      <c r="AC306">
        <v>0</v>
      </c>
      <c r="AD306">
        <v>1</v>
      </c>
      <c r="AE306">
        <v>0</v>
      </c>
      <c r="AF306" t="s">
        <v>339</v>
      </c>
      <c r="AG306">
        <v>8.9999999999999993E-3</v>
      </c>
      <c r="AH306">
        <v>2</v>
      </c>
      <c r="AI306">
        <v>61055688</v>
      </c>
      <c r="AJ306">
        <v>261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ROW(Source!A230)</f>
        <v>230</v>
      </c>
      <c r="B307">
        <v>61055695</v>
      </c>
      <c r="C307">
        <v>61055686</v>
      </c>
      <c r="D307">
        <v>60223383</v>
      </c>
      <c r="E307">
        <v>1</v>
      </c>
      <c r="F307">
        <v>1</v>
      </c>
      <c r="G307">
        <v>1079</v>
      </c>
      <c r="H307">
        <v>3</v>
      </c>
      <c r="I307" t="s">
        <v>524</v>
      </c>
      <c r="J307" t="s">
        <v>525</v>
      </c>
      <c r="K307" t="s">
        <v>526</v>
      </c>
      <c r="L307">
        <v>1356</v>
      </c>
      <c r="N307">
        <v>1010</v>
      </c>
      <c r="O307" t="s">
        <v>502</v>
      </c>
      <c r="P307" t="s">
        <v>502</v>
      </c>
      <c r="Q307">
        <v>1000</v>
      </c>
      <c r="X307">
        <v>5.0000000000000001E-3</v>
      </c>
      <c r="Y307">
        <v>226.66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334</v>
      </c>
      <c r="AG307">
        <v>0</v>
      </c>
      <c r="AH307">
        <v>2</v>
      </c>
      <c r="AI307">
        <v>61055689</v>
      </c>
      <c r="AJ307">
        <v>262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ROW(Source!A230)</f>
        <v>230</v>
      </c>
      <c r="B308">
        <v>61055696</v>
      </c>
      <c r="C308">
        <v>61055686</v>
      </c>
      <c r="D308">
        <v>60223794</v>
      </c>
      <c r="E308">
        <v>1</v>
      </c>
      <c r="F308">
        <v>1</v>
      </c>
      <c r="G308">
        <v>1079</v>
      </c>
      <c r="H308">
        <v>3</v>
      </c>
      <c r="I308" t="s">
        <v>554</v>
      </c>
      <c r="J308" t="s">
        <v>555</v>
      </c>
      <c r="K308" t="s">
        <v>556</v>
      </c>
      <c r="L308">
        <v>1355</v>
      </c>
      <c r="N308">
        <v>1010</v>
      </c>
      <c r="O308" t="s">
        <v>62</v>
      </c>
      <c r="P308" t="s">
        <v>62</v>
      </c>
      <c r="Q308">
        <v>100</v>
      </c>
      <c r="X308">
        <v>0.3</v>
      </c>
      <c r="Y308">
        <v>323.76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334</v>
      </c>
      <c r="AG308">
        <v>0</v>
      </c>
      <c r="AH308">
        <v>2</v>
      </c>
      <c r="AI308">
        <v>61055690</v>
      </c>
      <c r="AJ308">
        <v>263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ROW(Source!A230)</f>
        <v>230</v>
      </c>
      <c r="B309">
        <v>61055697</v>
      </c>
      <c r="C309">
        <v>61055686</v>
      </c>
      <c r="D309">
        <v>60223044</v>
      </c>
      <c r="E309">
        <v>1</v>
      </c>
      <c r="F309">
        <v>1</v>
      </c>
      <c r="G309">
        <v>1079</v>
      </c>
      <c r="H309">
        <v>3</v>
      </c>
      <c r="I309" t="s">
        <v>542</v>
      </c>
      <c r="J309" t="s">
        <v>543</v>
      </c>
      <c r="K309" t="s">
        <v>544</v>
      </c>
      <c r="L309">
        <v>1301</v>
      </c>
      <c r="N309">
        <v>1003</v>
      </c>
      <c r="O309" t="s">
        <v>53</v>
      </c>
      <c r="P309" t="s">
        <v>53</v>
      </c>
      <c r="Q309">
        <v>1</v>
      </c>
      <c r="X309">
        <v>5.5</v>
      </c>
      <c r="Y309">
        <v>0.7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334</v>
      </c>
      <c r="AG309">
        <v>0</v>
      </c>
      <c r="AH309">
        <v>2</v>
      </c>
      <c r="AI309">
        <v>61055691</v>
      </c>
      <c r="AJ309">
        <v>264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ROW(Source!A230)</f>
        <v>230</v>
      </c>
      <c r="B310">
        <v>61055698</v>
      </c>
      <c r="C310">
        <v>61055686</v>
      </c>
      <c r="D310">
        <v>60223046</v>
      </c>
      <c r="E310">
        <v>1</v>
      </c>
      <c r="F310">
        <v>1</v>
      </c>
      <c r="G310">
        <v>1079</v>
      </c>
      <c r="H310">
        <v>3</v>
      </c>
      <c r="I310" t="s">
        <v>545</v>
      </c>
      <c r="J310" t="s">
        <v>546</v>
      </c>
      <c r="K310" t="s">
        <v>547</v>
      </c>
      <c r="L310">
        <v>1356</v>
      </c>
      <c r="N310">
        <v>1010</v>
      </c>
      <c r="O310" t="s">
        <v>502</v>
      </c>
      <c r="P310" t="s">
        <v>502</v>
      </c>
      <c r="Q310">
        <v>1000</v>
      </c>
      <c r="X310">
        <v>0.02</v>
      </c>
      <c r="Y310">
        <v>6.44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334</v>
      </c>
      <c r="AG310">
        <v>0</v>
      </c>
      <c r="AH310">
        <v>2</v>
      </c>
      <c r="AI310">
        <v>61055692</v>
      </c>
      <c r="AJ310">
        <v>265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ROW(Source!A230)</f>
        <v>230</v>
      </c>
      <c r="B311">
        <v>61055699</v>
      </c>
      <c r="C311">
        <v>61055686</v>
      </c>
      <c r="D311">
        <v>60149684</v>
      </c>
      <c r="E311">
        <v>1079</v>
      </c>
      <c r="F311">
        <v>1</v>
      </c>
      <c r="G311">
        <v>1079</v>
      </c>
      <c r="H311">
        <v>3</v>
      </c>
      <c r="I311" t="s">
        <v>606</v>
      </c>
      <c r="J311" t="s">
        <v>3</v>
      </c>
      <c r="K311" t="s">
        <v>614</v>
      </c>
      <c r="L311">
        <v>1303</v>
      </c>
      <c r="N311">
        <v>1003</v>
      </c>
      <c r="O311" t="s">
        <v>227</v>
      </c>
      <c r="P311" t="s">
        <v>227</v>
      </c>
      <c r="Q311">
        <v>1000</v>
      </c>
      <c r="X311">
        <v>0.10199999999999999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 t="s">
        <v>334</v>
      </c>
      <c r="AG311">
        <v>0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ROW(Source!A231)</f>
        <v>231</v>
      </c>
      <c r="B312">
        <v>61055707</v>
      </c>
      <c r="C312">
        <v>61055700</v>
      </c>
      <c r="D312">
        <v>60134058</v>
      </c>
      <c r="E312">
        <v>1079</v>
      </c>
      <c r="F312">
        <v>1</v>
      </c>
      <c r="G312">
        <v>1079</v>
      </c>
      <c r="H312">
        <v>1</v>
      </c>
      <c r="I312" t="s">
        <v>368</v>
      </c>
      <c r="J312" t="s">
        <v>3</v>
      </c>
      <c r="K312" t="s">
        <v>369</v>
      </c>
      <c r="L312">
        <v>1191</v>
      </c>
      <c r="N312">
        <v>1013</v>
      </c>
      <c r="O312" t="s">
        <v>370</v>
      </c>
      <c r="P312" t="s">
        <v>370</v>
      </c>
      <c r="Q312">
        <v>1</v>
      </c>
      <c r="X312">
        <v>3.09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1</v>
      </c>
      <c r="AF312" t="s">
        <v>339</v>
      </c>
      <c r="AG312">
        <v>0.92699999999999994</v>
      </c>
      <c r="AH312">
        <v>2</v>
      </c>
      <c r="AI312">
        <v>61055701</v>
      </c>
      <c r="AJ312">
        <v>266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ROW(Source!A231)</f>
        <v>231</v>
      </c>
      <c r="B313">
        <v>61055708</v>
      </c>
      <c r="C313">
        <v>61055700</v>
      </c>
      <c r="D313">
        <v>60231385</v>
      </c>
      <c r="E313">
        <v>1</v>
      </c>
      <c r="F313">
        <v>1</v>
      </c>
      <c r="G313">
        <v>1079</v>
      </c>
      <c r="H313">
        <v>2</v>
      </c>
      <c r="I313" t="s">
        <v>393</v>
      </c>
      <c r="J313" t="s">
        <v>394</v>
      </c>
      <c r="K313" t="s">
        <v>395</v>
      </c>
      <c r="L313">
        <v>1368</v>
      </c>
      <c r="N313">
        <v>1011</v>
      </c>
      <c r="O313" t="s">
        <v>79</v>
      </c>
      <c r="P313" t="s">
        <v>79</v>
      </c>
      <c r="Q313">
        <v>1</v>
      </c>
      <c r="X313">
        <v>0.01</v>
      </c>
      <c r="Y313">
        <v>0</v>
      </c>
      <c r="Z313">
        <v>83.1</v>
      </c>
      <c r="AA313">
        <v>12.62</v>
      </c>
      <c r="AB313">
        <v>0</v>
      </c>
      <c r="AC313">
        <v>0</v>
      </c>
      <c r="AD313">
        <v>1</v>
      </c>
      <c r="AE313">
        <v>0</v>
      </c>
      <c r="AF313" t="s">
        <v>339</v>
      </c>
      <c r="AG313">
        <v>3.0000000000000001E-3</v>
      </c>
      <c r="AH313">
        <v>2</v>
      </c>
      <c r="AI313">
        <v>61055702</v>
      </c>
      <c r="AJ313">
        <v>267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ROW(Source!A231)</f>
        <v>231</v>
      </c>
      <c r="B314">
        <v>61055709</v>
      </c>
      <c r="C314">
        <v>61055700</v>
      </c>
      <c r="D314">
        <v>60223383</v>
      </c>
      <c r="E314">
        <v>1</v>
      </c>
      <c r="F314">
        <v>1</v>
      </c>
      <c r="G314">
        <v>1079</v>
      </c>
      <c r="H314">
        <v>3</v>
      </c>
      <c r="I314" t="s">
        <v>524</v>
      </c>
      <c r="J314" t="s">
        <v>525</v>
      </c>
      <c r="K314" t="s">
        <v>526</v>
      </c>
      <c r="L314">
        <v>1356</v>
      </c>
      <c r="N314">
        <v>1010</v>
      </c>
      <c r="O314" t="s">
        <v>502</v>
      </c>
      <c r="P314" t="s">
        <v>502</v>
      </c>
      <c r="Q314">
        <v>1000</v>
      </c>
      <c r="X314">
        <v>5.0000000000000001E-3</v>
      </c>
      <c r="Y314">
        <v>226.66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334</v>
      </c>
      <c r="AG314">
        <v>0</v>
      </c>
      <c r="AH314">
        <v>2</v>
      </c>
      <c r="AI314">
        <v>61055703</v>
      </c>
      <c r="AJ314">
        <v>268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ROW(Source!A231)</f>
        <v>231</v>
      </c>
      <c r="B315">
        <v>61055710</v>
      </c>
      <c r="C315">
        <v>61055700</v>
      </c>
      <c r="D315">
        <v>60223794</v>
      </c>
      <c r="E315">
        <v>1</v>
      </c>
      <c r="F315">
        <v>1</v>
      </c>
      <c r="G315">
        <v>1079</v>
      </c>
      <c r="H315">
        <v>3</v>
      </c>
      <c r="I315" t="s">
        <v>554</v>
      </c>
      <c r="J315" t="s">
        <v>555</v>
      </c>
      <c r="K315" t="s">
        <v>556</v>
      </c>
      <c r="L315">
        <v>1355</v>
      </c>
      <c r="N315">
        <v>1010</v>
      </c>
      <c r="O315" t="s">
        <v>62</v>
      </c>
      <c r="P315" t="s">
        <v>62</v>
      </c>
      <c r="Q315">
        <v>100</v>
      </c>
      <c r="X315">
        <v>0.26</v>
      </c>
      <c r="Y315">
        <v>323.76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334</v>
      </c>
      <c r="AG315">
        <v>0</v>
      </c>
      <c r="AH315">
        <v>2</v>
      </c>
      <c r="AI315">
        <v>61055704</v>
      </c>
      <c r="AJ315">
        <v>269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ROW(Source!A231)</f>
        <v>231</v>
      </c>
      <c r="B316">
        <v>61055711</v>
      </c>
      <c r="C316">
        <v>61055700</v>
      </c>
      <c r="D316">
        <v>60223044</v>
      </c>
      <c r="E316">
        <v>1</v>
      </c>
      <c r="F316">
        <v>1</v>
      </c>
      <c r="G316">
        <v>1079</v>
      </c>
      <c r="H316">
        <v>3</v>
      </c>
      <c r="I316" t="s">
        <v>542</v>
      </c>
      <c r="J316" t="s">
        <v>543</v>
      </c>
      <c r="K316" t="s">
        <v>544</v>
      </c>
      <c r="L316">
        <v>1301</v>
      </c>
      <c r="N316">
        <v>1003</v>
      </c>
      <c r="O316" t="s">
        <v>53</v>
      </c>
      <c r="P316" t="s">
        <v>53</v>
      </c>
      <c r="Q316">
        <v>1</v>
      </c>
      <c r="X316">
        <v>5</v>
      </c>
      <c r="Y316">
        <v>0.7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334</v>
      </c>
      <c r="AG316">
        <v>0</v>
      </c>
      <c r="AH316">
        <v>2</v>
      </c>
      <c r="AI316">
        <v>61055705</v>
      </c>
      <c r="AJ316">
        <v>270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ROW(Source!A231)</f>
        <v>231</v>
      </c>
      <c r="B317">
        <v>61055712</v>
      </c>
      <c r="C317">
        <v>61055700</v>
      </c>
      <c r="D317">
        <v>60223046</v>
      </c>
      <c r="E317">
        <v>1</v>
      </c>
      <c r="F317">
        <v>1</v>
      </c>
      <c r="G317">
        <v>1079</v>
      </c>
      <c r="H317">
        <v>3</v>
      </c>
      <c r="I317" t="s">
        <v>545</v>
      </c>
      <c r="J317" t="s">
        <v>546</v>
      </c>
      <c r="K317" t="s">
        <v>547</v>
      </c>
      <c r="L317">
        <v>1356</v>
      </c>
      <c r="N317">
        <v>1010</v>
      </c>
      <c r="O317" t="s">
        <v>502</v>
      </c>
      <c r="P317" t="s">
        <v>502</v>
      </c>
      <c r="Q317">
        <v>1000</v>
      </c>
      <c r="X317">
        <v>0.02</v>
      </c>
      <c r="Y317">
        <v>6.44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334</v>
      </c>
      <c r="AG317">
        <v>0</v>
      </c>
      <c r="AH317">
        <v>2</v>
      </c>
      <c r="AI317">
        <v>61055706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ROW(Source!A231)</f>
        <v>231</v>
      </c>
      <c r="B318">
        <v>61055713</v>
      </c>
      <c r="C318">
        <v>61055700</v>
      </c>
      <c r="D318">
        <v>60149684</v>
      </c>
      <c r="E318">
        <v>1079</v>
      </c>
      <c r="F318">
        <v>1</v>
      </c>
      <c r="G318">
        <v>1079</v>
      </c>
      <c r="H318">
        <v>3</v>
      </c>
      <c r="I318" t="s">
        <v>606</v>
      </c>
      <c r="J318" t="s">
        <v>3</v>
      </c>
      <c r="K318" t="s">
        <v>614</v>
      </c>
      <c r="L318">
        <v>1303</v>
      </c>
      <c r="N318">
        <v>1003</v>
      </c>
      <c r="O318" t="s">
        <v>227</v>
      </c>
      <c r="P318" t="s">
        <v>227</v>
      </c>
      <c r="Q318">
        <v>1000</v>
      </c>
      <c r="X318">
        <v>0.10299999999999999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 t="s">
        <v>334</v>
      </c>
      <c r="AG318">
        <v>0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ROW(Source!A232)</f>
        <v>232</v>
      </c>
      <c r="B319">
        <v>61055721</v>
      </c>
      <c r="C319">
        <v>61055714</v>
      </c>
      <c r="D319">
        <v>60134058</v>
      </c>
      <c r="E319">
        <v>1079</v>
      </c>
      <c r="F319">
        <v>1</v>
      </c>
      <c r="G319">
        <v>1079</v>
      </c>
      <c r="H319">
        <v>1</v>
      </c>
      <c r="I319" t="s">
        <v>368</v>
      </c>
      <c r="J319" t="s">
        <v>3</v>
      </c>
      <c r="K319" t="s">
        <v>369</v>
      </c>
      <c r="L319">
        <v>1191</v>
      </c>
      <c r="N319">
        <v>1013</v>
      </c>
      <c r="O319" t="s">
        <v>370</v>
      </c>
      <c r="P319" t="s">
        <v>370</v>
      </c>
      <c r="Q319">
        <v>1</v>
      </c>
      <c r="X319">
        <v>116.43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1</v>
      </c>
      <c r="AF319" t="s">
        <v>339</v>
      </c>
      <c r="AG319">
        <v>34.929000000000002</v>
      </c>
      <c r="AH319">
        <v>2</v>
      </c>
      <c r="AI319">
        <v>61055715</v>
      </c>
      <c r="AJ319">
        <v>272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ROW(Source!A232)</f>
        <v>232</v>
      </c>
      <c r="B320">
        <v>61055722</v>
      </c>
      <c r="C320">
        <v>61055714</v>
      </c>
      <c r="D320">
        <v>60231385</v>
      </c>
      <c r="E320">
        <v>1</v>
      </c>
      <c r="F320">
        <v>1</v>
      </c>
      <c r="G320">
        <v>1079</v>
      </c>
      <c r="H320">
        <v>2</v>
      </c>
      <c r="I320" t="s">
        <v>393</v>
      </c>
      <c r="J320" t="s">
        <v>394</v>
      </c>
      <c r="K320" t="s">
        <v>395</v>
      </c>
      <c r="L320">
        <v>1368</v>
      </c>
      <c r="N320">
        <v>1011</v>
      </c>
      <c r="O320" t="s">
        <v>79</v>
      </c>
      <c r="P320" t="s">
        <v>79</v>
      </c>
      <c r="Q320">
        <v>1</v>
      </c>
      <c r="X320">
        <v>0.16</v>
      </c>
      <c r="Y320">
        <v>0</v>
      </c>
      <c r="Z320">
        <v>83.1</v>
      </c>
      <c r="AA320">
        <v>12.62</v>
      </c>
      <c r="AB320">
        <v>0</v>
      </c>
      <c r="AC320">
        <v>0</v>
      </c>
      <c r="AD320">
        <v>1</v>
      </c>
      <c r="AE320">
        <v>0</v>
      </c>
      <c r="AF320" t="s">
        <v>339</v>
      </c>
      <c r="AG320">
        <v>4.8000000000000001E-2</v>
      </c>
      <c r="AH320">
        <v>2</v>
      </c>
      <c r="AI320">
        <v>61055716</v>
      </c>
      <c r="AJ320">
        <v>273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ROW(Source!A232)</f>
        <v>232</v>
      </c>
      <c r="B321">
        <v>61055723</v>
      </c>
      <c r="C321">
        <v>61055714</v>
      </c>
      <c r="D321">
        <v>60199408</v>
      </c>
      <c r="E321">
        <v>1</v>
      </c>
      <c r="F321">
        <v>1</v>
      </c>
      <c r="G321">
        <v>1079</v>
      </c>
      <c r="H321">
        <v>3</v>
      </c>
      <c r="I321" t="s">
        <v>463</v>
      </c>
      <c r="J321" t="s">
        <v>464</v>
      </c>
      <c r="K321" t="s">
        <v>465</v>
      </c>
      <c r="L321">
        <v>1346</v>
      </c>
      <c r="N321">
        <v>1009</v>
      </c>
      <c r="O321" t="s">
        <v>215</v>
      </c>
      <c r="P321" t="s">
        <v>215</v>
      </c>
      <c r="Q321">
        <v>1</v>
      </c>
      <c r="X321">
        <v>5</v>
      </c>
      <c r="Y321">
        <v>1.61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334</v>
      </c>
      <c r="AG321">
        <v>0</v>
      </c>
      <c r="AH321">
        <v>2</v>
      </c>
      <c r="AI321">
        <v>61055717</v>
      </c>
      <c r="AJ321">
        <v>274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ROW(Source!A232)</f>
        <v>232</v>
      </c>
      <c r="B322">
        <v>61055724</v>
      </c>
      <c r="C322">
        <v>61055714</v>
      </c>
      <c r="D322">
        <v>60200388</v>
      </c>
      <c r="E322">
        <v>1</v>
      </c>
      <c r="F322">
        <v>1</v>
      </c>
      <c r="G322">
        <v>1079</v>
      </c>
      <c r="H322">
        <v>3</v>
      </c>
      <c r="I322" t="s">
        <v>557</v>
      </c>
      <c r="J322" t="s">
        <v>558</v>
      </c>
      <c r="K322" t="s">
        <v>559</v>
      </c>
      <c r="L322">
        <v>1327</v>
      </c>
      <c r="N322">
        <v>1005</v>
      </c>
      <c r="O322" t="s">
        <v>120</v>
      </c>
      <c r="P322" t="s">
        <v>120</v>
      </c>
      <c r="Q322">
        <v>1</v>
      </c>
      <c r="X322">
        <v>5</v>
      </c>
      <c r="Y322">
        <v>127.33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334</v>
      </c>
      <c r="AG322">
        <v>0</v>
      </c>
      <c r="AH322">
        <v>2</v>
      </c>
      <c r="AI322">
        <v>61055718</v>
      </c>
      <c r="AJ322">
        <v>275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ROW(Source!A232)</f>
        <v>232</v>
      </c>
      <c r="B323">
        <v>61055725</v>
      </c>
      <c r="C323">
        <v>61055714</v>
      </c>
      <c r="D323">
        <v>60201857</v>
      </c>
      <c r="E323">
        <v>1</v>
      </c>
      <c r="F323">
        <v>1</v>
      </c>
      <c r="G323">
        <v>1079</v>
      </c>
      <c r="H323">
        <v>3</v>
      </c>
      <c r="I323" t="s">
        <v>560</v>
      </c>
      <c r="J323" t="s">
        <v>561</v>
      </c>
      <c r="K323" t="s">
        <v>562</v>
      </c>
      <c r="L323">
        <v>1354</v>
      </c>
      <c r="N323">
        <v>1010</v>
      </c>
      <c r="O323" t="s">
        <v>187</v>
      </c>
      <c r="P323" t="s">
        <v>187</v>
      </c>
      <c r="Q323">
        <v>1</v>
      </c>
      <c r="X323">
        <v>1.2</v>
      </c>
      <c r="Y323">
        <v>38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334</v>
      </c>
      <c r="AG323">
        <v>0</v>
      </c>
      <c r="AH323">
        <v>2</v>
      </c>
      <c r="AI323">
        <v>61055719</v>
      </c>
      <c r="AJ323">
        <v>276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ROW(Source!A232)</f>
        <v>232</v>
      </c>
      <c r="B324">
        <v>61055726</v>
      </c>
      <c r="C324">
        <v>61055714</v>
      </c>
      <c r="D324">
        <v>60206534</v>
      </c>
      <c r="E324">
        <v>1</v>
      </c>
      <c r="F324">
        <v>1</v>
      </c>
      <c r="G324">
        <v>1079</v>
      </c>
      <c r="H324">
        <v>3</v>
      </c>
      <c r="I324" t="s">
        <v>563</v>
      </c>
      <c r="J324" t="s">
        <v>564</v>
      </c>
      <c r="K324" t="s">
        <v>565</v>
      </c>
      <c r="L324">
        <v>1296</v>
      </c>
      <c r="N324">
        <v>1002</v>
      </c>
      <c r="O324" t="s">
        <v>566</v>
      </c>
      <c r="P324" t="s">
        <v>566</v>
      </c>
      <c r="Q324">
        <v>1</v>
      </c>
      <c r="X324">
        <v>15</v>
      </c>
      <c r="Y324">
        <v>16.25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334</v>
      </c>
      <c r="AG324">
        <v>0</v>
      </c>
      <c r="AH324">
        <v>2</v>
      </c>
      <c r="AI324">
        <v>61055720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ROW(Source!A232)</f>
        <v>232</v>
      </c>
      <c r="B325">
        <v>61055727</v>
      </c>
      <c r="C325">
        <v>61055714</v>
      </c>
      <c r="D325">
        <v>60154587</v>
      </c>
      <c r="E325">
        <v>1079</v>
      </c>
      <c r="F325">
        <v>1</v>
      </c>
      <c r="G325">
        <v>1079</v>
      </c>
      <c r="H325">
        <v>3</v>
      </c>
      <c r="I325" t="s">
        <v>610</v>
      </c>
      <c r="J325" t="s">
        <v>3</v>
      </c>
      <c r="K325" t="s">
        <v>615</v>
      </c>
      <c r="L325">
        <v>1391</v>
      </c>
      <c r="N325">
        <v>1013</v>
      </c>
      <c r="O325" t="s">
        <v>587</v>
      </c>
      <c r="P325" t="s">
        <v>587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 t="s">
        <v>334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9271B-FD20-4FD3-A6FD-89975FC24FDF}">
  <dimension ref="A1:U4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34</v>
      </c>
      <c r="E1" t="s">
        <v>35</v>
      </c>
      <c r="F1" t="s">
        <v>35</v>
      </c>
      <c r="G1" t="s">
        <v>35</v>
      </c>
      <c r="H1" t="s">
        <v>3</v>
      </c>
      <c r="I1" t="s">
        <v>35</v>
      </c>
      <c r="J1" t="s">
        <v>35</v>
      </c>
      <c r="K1" t="s">
        <v>3</v>
      </c>
      <c r="L1" t="s">
        <v>3</v>
      </c>
      <c r="M1" t="s">
        <v>3</v>
      </c>
      <c r="N1" t="s">
        <v>34</v>
      </c>
      <c r="O1" t="s">
        <v>35</v>
      </c>
      <c r="P1" t="s">
        <v>3</v>
      </c>
      <c r="Q1" t="s">
        <v>3</v>
      </c>
      <c r="R1" t="s">
        <v>3</v>
      </c>
      <c r="S1" t="s">
        <v>616</v>
      </c>
      <c r="T1" t="s">
        <v>637</v>
      </c>
      <c r="U1" t="s">
        <v>617</v>
      </c>
    </row>
    <row r="2" spans="1:21" x14ac:dyDescent="0.2">
      <c r="A2">
        <v>28</v>
      </c>
      <c r="B2">
        <v>1</v>
      </c>
      <c r="C2" t="s">
        <v>3</v>
      </c>
      <c r="D2" t="s">
        <v>34</v>
      </c>
      <c r="E2" t="s">
        <v>34</v>
      </c>
      <c r="F2" t="s">
        <v>34</v>
      </c>
      <c r="G2" t="s">
        <v>618</v>
      </c>
      <c r="H2" t="s">
        <v>3</v>
      </c>
      <c r="I2" t="s">
        <v>618</v>
      </c>
      <c r="J2" t="s">
        <v>34</v>
      </c>
      <c r="K2" t="s">
        <v>3</v>
      </c>
      <c r="L2" t="s">
        <v>3</v>
      </c>
      <c r="M2" t="s">
        <v>3</v>
      </c>
      <c r="N2" t="s">
        <v>34</v>
      </c>
      <c r="O2" t="s">
        <v>34</v>
      </c>
      <c r="P2" t="s">
        <v>3</v>
      </c>
      <c r="Q2" t="s">
        <v>3</v>
      </c>
      <c r="R2" t="s">
        <v>3</v>
      </c>
      <c r="S2" t="s">
        <v>619</v>
      </c>
      <c r="T2" t="s">
        <v>620</v>
      </c>
      <c r="U2" t="s">
        <v>621</v>
      </c>
    </row>
    <row r="3" spans="1:21" x14ac:dyDescent="0.2">
      <c r="A3">
        <v>29</v>
      </c>
      <c r="B3">
        <v>1</v>
      </c>
      <c r="C3" t="s">
        <v>3</v>
      </c>
      <c r="D3" t="s">
        <v>34</v>
      </c>
      <c r="E3" t="s">
        <v>35</v>
      </c>
      <c r="F3" t="s">
        <v>35</v>
      </c>
      <c r="G3" t="s">
        <v>35</v>
      </c>
      <c r="H3" t="s">
        <v>3</v>
      </c>
      <c r="I3" t="s">
        <v>35</v>
      </c>
      <c r="J3" t="s">
        <v>35</v>
      </c>
      <c r="K3" t="s">
        <v>3</v>
      </c>
      <c r="L3" t="s">
        <v>3</v>
      </c>
      <c r="M3" t="s">
        <v>3</v>
      </c>
      <c r="N3" t="s">
        <v>34</v>
      </c>
      <c r="O3" t="s">
        <v>35</v>
      </c>
      <c r="P3" t="s">
        <v>3</v>
      </c>
      <c r="Q3" t="s">
        <v>3</v>
      </c>
      <c r="R3" t="s">
        <v>3</v>
      </c>
      <c r="S3" t="s">
        <v>616</v>
      </c>
      <c r="T3" t="s">
        <v>637</v>
      </c>
      <c r="U3" t="s">
        <v>617</v>
      </c>
    </row>
    <row r="4" spans="1:21" x14ac:dyDescent="0.2">
      <c r="A4">
        <v>31</v>
      </c>
      <c r="B4">
        <v>1</v>
      </c>
      <c r="C4" t="s">
        <v>3</v>
      </c>
      <c r="D4" t="s">
        <v>34</v>
      </c>
      <c r="E4" t="s">
        <v>35</v>
      </c>
      <c r="F4" t="s">
        <v>35</v>
      </c>
      <c r="G4" t="s">
        <v>35</v>
      </c>
      <c r="H4" t="s">
        <v>3</v>
      </c>
      <c r="I4" t="s">
        <v>35</v>
      </c>
      <c r="J4" t="s">
        <v>35</v>
      </c>
      <c r="K4" t="s">
        <v>3</v>
      </c>
      <c r="L4" t="s">
        <v>3</v>
      </c>
      <c r="M4" t="s">
        <v>3</v>
      </c>
      <c r="N4" t="s">
        <v>34</v>
      </c>
      <c r="O4" t="s">
        <v>35</v>
      </c>
      <c r="P4" t="s">
        <v>3</v>
      </c>
      <c r="Q4" t="s">
        <v>3</v>
      </c>
      <c r="R4" t="s">
        <v>3</v>
      </c>
      <c r="S4" t="s">
        <v>616</v>
      </c>
      <c r="T4" t="s">
        <v>637</v>
      </c>
      <c r="U4" t="s">
        <v>617</v>
      </c>
    </row>
    <row r="5" spans="1:21" x14ac:dyDescent="0.2">
      <c r="A5">
        <v>33</v>
      </c>
      <c r="B5">
        <v>1</v>
      </c>
      <c r="C5" t="s">
        <v>3</v>
      </c>
      <c r="D5" t="s">
        <v>34</v>
      </c>
      <c r="E5" t="s">
        <v>35</v>
      </c>
      <c r="F5" t="s">
        <v>35</v>
      </c>
      <c r="G5" t="s">
        <v>35</v>
      </c>
      <c r="H5" t="s">
        <v>3</v>
      </c>
      <c r="I5" t="s">
        <v>35</v>
      </c>
      <c r="J5" t="s">
        <v>35</v>
      </c>
      <c r="K5" t="s">
        <v>3</v>
      </c>
      <c r="L5" t="s">
        <v>3</v>
      </c>
      <c r="M5" t="s">
        <v>3</v>
      </c>
      <c r="N5" t="s">
        <v>34</v>
      </c>
      <c r="O5" t="s">
        <v>35</v>
      </c>
      <c r="P5" t="s">
        <v>3</v>
      </c>
      <c r="Q5" t="s">
        <v>3</v>
      </c>
      <c r="R5" t="s">
        <v>3</v>
      </c>
      <c r="S5" t="s">
        <v>616</v>
      </c>
      <c r="T5" t="s">
        <v>637</v>
      </c>
      <c r="U5" t="s">
        <v>617</v>
      </c>
    </row>
    <row r="6" spans="1:21" x14ac:dyDescent="0.2">
      <c r="A6">
        <v>35</v>
      </c>
      <c r="B6">
        <v>1</v>
      </c>
      <c r="C6" t="s">
        <v>3</v>
      </c>
      <c r="D6" t="s">
        <v>34</v>
      </c>
      <c r="E6" t="s">
        <v>35</v>
      </c>
      <c r="F6" t="s">
        <v>35</v>
      </c>
      <c r="G6" t="s">
        <v>35</v>
      </c>
      <c r="H6" t="s">
        <v>3</v>
      </c>
      <c r="I6" t="s">
        <v>35</v>
      </c>
      <c r="J6" t="s">
        <v>35</v>
      </c>
      <c r="K6" t="s">
        <v>3</v>
      </c>
      <c r="L6" t="s">
        <v>3</v>
      </c>
      <c r="M6" t="s">
        <v>3</v>
      </c>
      <c r="N6" t="s">
        <v>34</v>
      </c>
      <c r="O6" t="s">
        <v>35</v>
      </c>
      <c r="P6" t="s">
        <v>3</v>
      </c>
      <c r="Q6" t="s">
        <v>3</v>
      </c>
      <c r="R6" t="s">
        <v>3</v>
      </c>
      <c r="S6" t="s">
        <v>616</v>
      </c>
      <c r="T6" t="s">
        <v>637</v>
      </c>
      <c r="U6" t="s">
        <v>617</v>
      </c>
    </row>
    <row r="7" spans="1:21" x14ac:dyDescent="0.2">
      <c r="A7">
        <v>37</v>
      </c>
      <c r="B7">
        <v>1</v>
      </c>
      <c r="C7" t="s">
        <v>3</v>
      </c>
      <c r="D7" t="s">
        <v>34</v>
      </c>
      <c r="E7" t="s">
        <v>35</v>
      </c>
      <c r="F7" t="s">
        <v>35</v>
      </c>
      <c r="G7" t="s">
        <v>35</v>
      </c>
      <c r="H7" t="s">
        <v>3</v>
      </c>
      <c r="I7" t="s">
        <v>35</v>
      </c>
      <c r="J7" t="s">
        <v>35</v>
      </c>
      <c r="K7" t="s">
        <v>3</v>
      </c>
      <c r="L7" t="s">
        <v>3</v>
      </c>
      <c r="M7" t="s">
        <v>3</v>
      </c>
      <c r="N7" t="s">
        <v>34</v>
      </c>
      <c r="O7" t="s">
        <v>35</v>
      </c>
      <c r="P7" t="s">
        <v>3</v>
      </c>
      <c r="Q7" t="s">
        <v>3</v>
      </c>
      <c r="R7" t="s">
        <v>3</v>
      </c>
      <c r="S7" t="s">
        <v>616</v>
      </c>
      <c r="T7" t="s">
        <v>637</v>
      </c>
      <c r="U7" t="s">
        <v>617</v>
      </c>
    </row>
    <row r="8" spans="1:21" x14ac:dyDescent="0.2">
      <c r="A8">
        <v>38</v>
      </c>
      <c r="B8">
        <v>1</v>
      </c>
      <c r="C8" t="s">
        <v>3</v>
      </c>
      <c r="D8" t="s">
        <v>34</v>
      </c>
      <c r="E8" t="s">
        <v>35</v>
      </c>
      <c r="F8" t="s">
        <v>35</v>
      </c>
      <c r="G8" t="s">
        <v>35</v>
      </c>
      <c r="H8" t="s">
        <v>3</v>
      </c>
      <c r="I8" t="s">
        <v>35</v>
      </c>
      <c r="J8" t="s">
        <v>35</v>
      </c>
      <c r="K8" t="s">
        <v>3</v>
      </c>
      <c r="L8" t="s">
        <v>3</v>
      </c>
      <c r="M8" t="s">
        <v>3</v>
      </c>
      <c r="N8" t="s">
        <v>34</v>
      </c>
      <c r="O8" t="s">
        <v>35</v>
      </c>
      <c r="P8" t="s">
        <v>3</v>
      </c>
      <c r="Q8" t="s">
        <v>3</v>
      </c>
      <c r="R8" t="s">
        <v>3</v>
      </c>
      <c r="S8" t="s">
        <v>616</v>
      </c>
      <c r="T8" t="s">
        <v>637</v>
      </c>
      <c r="U8" t="s">
        <v>617</v>
      </c>
    </row>
    <row r="9" spans="1:21" x14ac:dyDescent="0.2">
      <c r="A9">
        <v>39</v>
      </c>
      <c r="B9">
        <v>1</v>
      </c>
      <c r="C9" t="s">
        <v>3</v>
      </c>
      <c r="D9" t="s">
        <v>34</v>
      </c>
      <c r="E9" t="s">
        <v>35</v>
      </c>
      <c r="F9" t="s">
        <v>35</v>
      </c>
      <c r="G9" t="s">
        <v>35</v>
      </c>
      <c r="H9" t="s">
        <v>3</v>
      </c>
      <c r="I9" t="s">
        <v>35</v>
      </c>
      <c r="J9" t="s">
        <v>35</v>
      </c>
      <c r="K9" t="s">
        <v>3</v>
      </c>
      <c r="L9" t="s">
        <v>3</v>
      </c>
      <c r="M9" t="s">
        <v>3</v>
      </c>
      <c r="N9" t="s">
        <v>34</v>
      </c>
      <c r="O9" t="s">
        <v>35</v>
      </c>
      <c r="P9" t="s">
        <v>3</v>
      </c>
      <c r="Q9" t="s">
        <v>3</v>
      </c>
      <c r="R9" t="s">
        <v>3</v>
      </c>
      <c r="S9" t="s">
        <v>616</v>
      </c>
      <c r="T9" t="s">
        <v>637</v>
      </c>
      <c r="U9" t="s">
        <v>617</v>
      </c>
    </row>
    <row r="10" spans="1:21" x14ac:dyDescent="0.2">
      <c r="A10">
        <v>40</v>
      </c>
      <c r="B10">
        <v>1</v>
      </c>
      <c r="C10" t="s">
        <v>3</v>
      </c>
      <c r="D10" t="s">
        <v>34</v>
      </c>
      <c r="E10" t="s">
        <v>35</v>
      </c>
      <c r="F10" t="s">
        <v>35</v>
      </c>
      <c r="G10" t="s">
        <v>35</v>
      </c>
      <c r="H10" t="s">
        <v>3</v>
      </c>
      <c r="I10" t="s">
        <v>35</v>
      </c>
      <c r="J10" t="s">
        <v>35</v>
      </c>
      <c r="K10" t="s">
        <v>3</v>
      </c>
      <c r="L10" t="s">
        <v>3</v>
      </c>
      <c r="M10" t="s">
        <v>3</v>
      </c>
      <c r="N10" t="s">
        <v>34</v>
      </c>
      <c r="O10" t="s">
        <v>35</v>
      </c>
      <c r="P10" t="s">
        <v>3</v>
      </c>
      <c r="Q10" t="s">
        <v>3</v>
      </c>
      <c r="R10" t="s">
        <v>3</v>
      </c>
      <c r="S10" t="s">
        <v>616</v>
      </c>
      <c r="T10" t="s">
        <v>637</v>
      </c>
      <c r="U10" t="s">
        <v>617</v>
      </c>
    </row>
    <row r="11" spans="1:21" x14ac:dyDescent="0.2">
      <c r="A11">
        <v>41</v>
      </c>
      <c r="B11">
        <v>1</v>
      </c>
      <c r="C11" t="s">
        <v>3</v>
      </c>
      <c r="D11" t="s">
        <v>34</v>
      </c>
      <c r="E11" t="s">
        <v>35</v>
      </c>
      <c r="F11" t="s">
        <v>35</v>
      </c>
      <c r="G11" t="s">
        <v>35</v>
      </c>
      <c r="H11" t="s">
        <v>3</v>
      </c>
      <c r="I11" t="s">
        <v>35</v>
      </c>
      <c r="J11" t="s">
        <v>35</v>
      </c>
      <c r="K11" t="s">
        <v>3</v>
      </c>
      <c r="L11" t="s">
        <v>3</v>
      </c>
      <c r="M11" t="s">
        <v>3</v>
      </c>
      <c r="N11" t="s">
        <v>34</v>
      </c>
      <c r="O11" t="s">
        <v>35</v>
      </c>
      <c r="P11" t="s">
        <v>3</v>
      </c>
      <c r="Q11" t="s">
        <v>3</v>
      </c>
      <c r="R11" t="s">
        <v>3</v>
      </c>
      <c r="S11" t="s">
        <v>616</v>
      </c>
      <c r="T11" t="s">
        <v>637</v>
      </c>
      <c r="U11" t="s">
        <v>617</v>
      </c>
    </row>
    <row r="12" spans="1:21" x14ac:dyDescent="0.2">
      <c r="A12">
        <v>78</v>
      </c>
      <c r="B12">
        <v>1</v>
      </c>
      <c r="C12" t="s">
        <v>3</v>
      </c>
      <c r="D12" t="s">
        <v>34</v>
      </c>
      <c r="E12" t="s">
        <v>35</v>
      </c>
      <c r="F12" t="s">
        <v>35</v>
      </c>
      <c r="G12" t="s">
        <v>35</v>
      </c>
      <c r="H12" t="s">
        <v>3</v>
      </c>
      <c r="I12" t="s">
        <v>35</v>
      </c>
      <c r="J12" t="s">
        <v>35</v>
      </c>
      <c r="K12" t="s">
        <v>3</v>
      </c>
      <c r="L12" t="s">
        <v>3</v>
      </c>
      <c r="M12" t="s">
        <v>3</v>
      </c>
      <c r="N12" t="s">
        <v>34</v>
      </c>
      <c r="O12" t="s">
        <v>35</v>
      </c>
      <c r="P12" t="s">
        <v>3</v>
      </c>
      <c r="Q12" t="s">
        <v>3</v>
      </c>
      <c r="R12" t="s">
        <v>3</v>
      </c>
      <c r="S12" t="s">
        <v>616</v>
      </c>
      <c r="T12" t="s">
        <v>637</v>
      </c>
      <c r="U12" t="s">
        <v>617</v>
      </c>
    </row>
    <row r="13" spans="1:21" x14ac:dyDescent="0.2">
      <c r="A13">
        <v>80</v>
      </c>
      <c r="B13">
        <v>1</v>
      </c>
      <c r="C13" t="s">
        <v>3</v>
      </c>
      <c r="D13" t="s">
        <v>34</v>
      </c>
      <c r="E13" t="s">
        <v>35</v>
      </c>
      <c r="F13" t="s">
        <v>35</v>
      </c>
      <c r="G13" t="s">
        <v>35</v>
      </c>
      <c r="H13" t="s">
        <v>3</v>
      </c>
      <c r="I13" t="s">
        <v>35</v>
      </c>
      <c r="J13" t="s">
        <v>35</v>
      </c>
      <c r="K13" t="s">
        <v>3</v>
      </c>
      <c r="L13" t="s">
        <v>3</v>
      </c>
      <c r="M13" t="s">
        <v>3</v>
      </c>
      <c r="N13" t="s">
        <v>34</v>
      </c>
      <c r="O13" t="s">
        <v>35</v>
      </c>
      <c r="P13" t="s">
        <v>3</v>
      </c>
      <c r="Q13" t="s">
        <v>3</v>
      </c>
      <c r="R13" t="s">
        <v>3</v>
      </c>
      <c r="S13" t="s">
        <v>616</v>
      </c>
      <c r="T13" t="s">
        <v>637</v>
      </c>
      <c r="U13" t="s">
        <v>617</v>
      </c>
    </row>
    <row r="14" spans="1:21" x14ac:dyDescent="0.2">
      <c r="A14">
        <v>82</v>
      </c>
      <c r="B14">
        <v>1</v>
      </c>
      <c r="C14" t="s">
        <v>3</v>
      </c>
      <c r="D14" t="s">
        <v>34</v>
      </c>
      <c r="E14" t="s">
        <v>35</v>
      </c>
      <c r="F14" t="s">
        <v>35</v>
      </c>
      <c r="G14" t="s">
        <v>35</v>
      </c>
      <c r="H14" t="s">
        <v>3</v>
      </c>
      <c r="I14" t="s">
        <v>35</v>
      </c>
      <c r="J14" t="s">
        <v>35</v>
      </c>
      <c r="K14" t="s">
        <v>3</v>
      </c>
      <c r="L14" t="s">
        <v>3</v>
      </c>
      <c r="M14" t="s">
        <v>3</v>
      </c>
      <c r="N14" t="s">
        <v>34</v>
      </c>
      <c r="O14" t="s">
        <v>35</v>
      </c>
      <c r="P14" t="s">
        <v>3</v>
      </c>
      <c r="Q14" t="s">
        <v>3</v>
      </c>
      <c r="R14" t="s">
        <v>3</v>
      </c>
      <c r="S14" t="s">
        <v>616</v>
      </c>
      <c r="T14" t="s">
        <v>637</v>
      </c>
      <c r="U14" t="s">
        <v>617</v>
      </c>
    </row>
    <row r="15" spans="1:21" x14ac:dyDescent="0.2">
      <c r="A15">
        <v>83</v>
      </c>
      <c r="B15">
        <v>1</v>
      </c>
      <c r="C15" t="s">
        <v>3</v>
      </c>
      <c r="D15" t="s">
        <v>34</v>
      </c>
      <c r="E15" t="s">
        <v>35</v>
      </c>
      <c r="F15" t="s">
        <v>35</v>
      </c>
      <c r="G15" t="s">
        <v>35</v>
      </c>
      <c r="H15" t="s">
        <v>3</v>
      </c>
      <c r="I15" t="s">
        <v>35</v>
      </c>
      <c r="J15" t="s">
        <v>35</v>
      </c>
      <c r="K15" t="s">
        <v>3</v>
      </c>
      <c r="L15" t="s">
        <v>3</v>
      </c>
      <c r="M15" t="s">
        <v>3</v>
      </c>
      <c r="N15" t="s">
        <v>34</v>
      </c>
      <c r="O15" t="s">
        <v>35</v>
      </c>
      <c r="P15" t="s">
        <v>3</v>
      </c>
      <c r="Q15" t="s">
        <v>3</v>
      </c>
      <c r="R15" t="s">
        <v>3</v>
      </c>
      <c r="S15" t="s">
        <v>616</v>
      </c>
      <c r="T15" t="s">
        <v>637</v>
      </c>
      <c r="U15" t="s">
        <v>617</v>
      </c>
    </row>
    <row r="16" spans="1:21" x14ac:dyDescent="0.2">
      <c r="A16">
        <v>84</v>
      </c>
      <c r="B16">
        <v>1</v>
      </c>
      <c r="C16" t="s">
        <v>3</v>
      </c>
      <c r="D16" t="s">
        <v>34</v>
      </c>
      <c r="E16" t="s">
        <v>35</v>
      </c>
      <c r="F16" t="s">
        <v>35</v>
      </c>
      <c r="G16" t="s">
        <v>35</v>
      </c>
      <c r="H16" t="s">
        <v>3</v>
      </c>
      <c r="I16" t="s">
        <v>35</v>
      </c>
      <c r="J16" t="s">
        <v>35</v>
      </c>
      <c r="K16" t="s">
        <v>3</v>
      </c>
      <c r="L16" t="s">
        <v>3</v>
      </c>
      <c r="M16" t="s">
        <v>3</v>
      </c>
      <c r="N16" t="s">
        <v>34</v>
      </c>
      <c r="O16" t="s">
        <v>35</v>
      </c>
      <c r="P16" t="s">
        <v>3</v>
      </c>
      <c r="Q16" t="s">
        <v>3</v>
      </c>
      <c r="R16" t="s">
        <v>3</v>
      </c>
      <c r="S16" t="s">
        <v>616</v>
      </c>
      <c r="T16" t="s">
        <v>637</v>
      </c>
      <c r="U16" t="s">
        <v>617</v>
      </c>
    </row>
    <row r="17" spans="1:21" x14ac:dyDescent="0.2">
      <c r="A17">
        <v>86</v>
      </c>
      <c r="B17">
        <v>1</v>
      </c>
      <c r="C17" t="s">
        <v>3</v>
      </c>
      <c r="D17" t="s">
        <v>34</v>
      </c>
      <c r="E17" t="s">
        <v>35</v>
      </c>
      <c r="F17" t="s">
        <v>35</v>
      </c>
      <c r="G17" t="s">
        <v>35</v>
      </c>
      <c r="H17" t="s">
        <v>3</v>
      </c>
      <c r="I17" t="s">
        <v>35</v>
      </c>
      <c r="J17" t="s">
        <v>35</v>
      </c>
      <c r="K17" t="s">
        <v>3</v>
      </c>
      <c r="L17" t="s">
        <v>3</v>
      </c>
      <c r="M17" t="s">
        <v>3</v>
      </c>
      <c r="N17" t="s">
        <v>34</v>
      </c>
      <c r="O17" t="s">
        <v>35</v>
      </c>
      <c r="P17" t="s">
        <v>3</v>
      </c>
      <c r="Q17" t="s">
        <v>3</v>
      </c>
      <c r="R17" t="s">
        <v>3</v>
      </c>
      <c r="S17" t="s">
        <v>616</v>
      </c>
      <c r="T17" t="s">
        <v>637</v>
      </c>
      <c r="U17" t="s">
        <v>617</v>
      </c>
    </row>
    <row r="18" spans="1:21" x14ac:dyDescent="0.2">
      <c r="A18">
        <v>123</v>
      </c>
      <c r="B18">
        <v>1</v>
      </c>
      <c r="C18" t="s">
        <v>3</v>
      </c>
      <c r="D18" t="s">
        <v>34</v>
      </c>
      <c r="E18" t="s">
        <v>35</v>
      </c>
      <c r="F18" t="s">
        <v>35</v>
      </c>
      <c r="G18" t="s">
        <v>35</v>
      </c>
      <c r="H18" t="s">
        <v>3</v>
      </c>
      <c r="I18" t="s">
        <v>35</v>
      </c>
      <c r="J18" t="s">
        <v>35</v>
      </c>
      <c r="K18" t="s">
        <v>3</v>
      </c>
      <c r="L18" t="s">
        <v>3</v>
      </c>
      <c r="M18" t="s">
        <v>3</v>
      </c>
      <c r="N18" t="s">
        <v>34</v>
      </c>
      <c r="O18" t="s">
        <v>35</v>
      </c>
      <c r="P18" t="s">
        <v>3</v>
      </c>
      <c r="Q18" t="s">
        <v>3</v>
      </c>
      <c r="R18" t="s">
        <v>3</v>
      </c>
      <c r="S18" t="s">
        <v>616</v>
      </c>
      <c r="T18" t="s">
        <v>637</v>
      </c>
      <c r="U18" t="s">
        <v>617</v>
      </c>
    </row>
    <row r="19" spans="1:21" x14ac:dyDescent="0.2">
      <c r="A19">
        <v>125</v>
      </c>
      <c r="B19">
        <v>1</v>
      </c>
      <c r="C19" t="s">
        <v>3</v>
      </c>
      <c r="D19" t="s">
        <v>34</v>
      </c>
      <c r="E19" t="s">
        <v>35</v>
      </c>
      <c r="F19" t="s">
        <v>35</v>
      </c>
      <c r="G19" t="s">
        <v>35</v>
      </c>
      <c r="H19" t="s">
        <v>3</v>
      </c>
      <c r="I19" t="s">
        <v>35</v>
      </c>
      <c r="J19" t="s">
        <v>35</v>
      </c>
      <c r="K19" t="s">
        <v>3</v>
      </c>
      <c r="L19" t="s">
        <v>3</v>
      </c>
      <c r="M19" t="s">
        <v>3</v>
      </c>
      <c r="N19" t="s">
        <v>34</v>
      </c>
      <c r="O19" t="s">
        <v>35</v>
      </c>
      <c r="P19" t="s">
        <v>3</v>
      </c>
      <c r="Q19" t="s">
        <v>3</v>
      </c>
      <c r="R19" t="s">
        <v>3</v>
      </c>
      <c r="S19" t="s">
        <v>616</v>
      </c>
      <c r="T19" t="s">
        <v>637</v>
      </c>
      <c r="U19" t="s">
        <v>617</v>
      </c>
    </row>
    <row r="20" spans="1:21" x14ac:dyDescent="0.2">
      <c r="A20">
        <v>127</v>
      </c>
      <c r="B20">
        <v>1</v>
      </c>
      <c r="C20" t="s">
        <v>3</v>
      </c>
      <c r="D20" t="s">
        <v>34</v>
      </c>
      <c r="E20" t="s">
        <v>35</v>
      </c>
      <c r="F20" t="s">
        <v>35</v>
      </c>
      <c r="G20" t="s">
        <v>35</v>
      </c>
      <c r="H20" t="s">
        <v>3</v>
      </c>
      <c r="I20" t="s">
        <v>35</v>
      </c>
      <c r="J20" t="s">
        <v>35</v>
      </c>
      <c r="K20" t="s">
        <v>3</v>
      </c>
      <c r="L20" t="s">
        <v>3</v>
      </c>
      <c r="M20" t="s">
        <v>3</v>
      </c>
      <c r="N20" t="s">
        <v>34</v>
      </c>
      <c r="O20" t="s">
        <v>35</v>
      </c>
      <c r="P20" t="s">
        <v>3</v>
      </c>
      <c r="Q20" t="s">
        <v>3</v>
      </c>
      <c r="R20" t="s">
        <v>3</v>
      </c>
      <c r="S20" t="s">
        <v>616</v>
      </c>
      <c r="T20" t="s">
        <v>637</v>
      </c>
      <c r="U20" t="s">
        <v>617</v>
      </c>
    </row>
    <row r="21" spans="1:21" x14ac:dyDescent="0.2">
      <c r="A21">
        <v>176</v>
      </c>
      <c r="B21">
        <v>1</v>
      </c>
      <c r="C21" t="s">
        <v>3</v>
      </c>
      <c r="D21" t="s">
        <v>34</v>
      </c>
      <c r="E21" t="s">
        <v>35</v>
      </c>
      <c r="F21" t="s">
        <v>35</v>
      </c>
      <c r="G21" t="s">
        <v>35</v>
      </c>
      <c r="H21" t="s">
        <v>3</v>
      </c>
      <c r="I21" t="s">
        <v>35</v>
      </c>
      <c r="J21" t="s">
        <v>35</v>
      </c>
      <c r="K21" t="s">
        <v>3</v>
      </c>
      <c r="L21" t="s">
        <v>3</v>
      </c>
      <c r="M21" t="s">
        <v>3</v>
      </c>
      <c r="N21" t="s">
        <v>34</v>
      </c>
      <c r="O21" t="s">
        <v>35</v>
      </c>
      <c r="P21" t="s">
        <v>3</v>
      </c>
      <c r="Q21" t="s">
        <v>3</v>
      </c>
      <c r="R21" t="s">
        <v>3</v>
      </c>
      <c r="S21" t="s">
        <v>616</v>
      </c>
      <c r="T21" t="s">
        <v>637</v>
      </c>
      <c r="U21" t="s">
        <v>617</v>
      </c>
    </row>
    <row r="22" spans="1:21" x14ac:dyDescent="0.2">
      <c r="A22">
        <v>177</v>
      </c>
      <c r="B22">
        <v>1</v>
      </c>
      <c r="C22" t="s">
        <v>3</v>
      </c>
      <c r="D22" t="s">
        <v>34</v>
      </c>
      <c r="E22" t="s">
        <v>35</v>
      </c>
      <c r="F22" t="s">
        <v>35</v>
      </c>
      <c r="G22" t="s">
        <v>35</v>
      </c>
      <c r="H22" t="s">
        <v>3</v>
      </c>
      <c r="I22" t="s">
        <v>35</v>
      </c>
      <c r="J22" t="s">
        <v>35</v>
      </c>
      <c r="K22" t="s">
        <v>3</v>
      </c>
      <c r="L22" t="s">
        <v>3</v>
      </c>
      <c r="M22" t="s">
        <v>3</v>
      </c>
      <c r="N22" t="s">
        <v>34</v>
      </c>
      <c r="O22" t="s">
        <v>35</v>
      </c>
      <c r="P22" t="s">
        <v>3</v>
      </c>
      <c r="Q22" t="s">
        <v>3</v>
      </c>
      <c r="R22" t="s">
        <v>3</v>
      </c>
      <c r="S22" t="s">
        <v>616</v>
      </c>
      <c r="T22" t="s">
        <v>637</v>
      </c>
      <c r="U22" t="s">
        <v>617</v>
      </c>
    </row>
    <row r="23" spans="1:21" x14ac:dyDescent="0.2">
      <c r="A23">
        <v>178</v>
      </c>
      <c r="B23">
        <v>1</v>
      </c>
      <c r="C23" t="s">
        <v>3</v>
      </c>
      <c r="D23" t="s">
        <v>34</v>
      </c>
      <c r="E23" t="s">
        <v>35</v>
      </c>
      <c r="F23" t="s">
        <v>35</v>
      </c>
      <c r="G23" t="s">
        <v>35</v>
      </c>
      <c r="H23" t="s">
        <v>3</v>
      </c>
      <c r="I23" t="s">
        <v>35</v>
      </c>
      <c r="J23" t="s">
        <v>35</v>
      </c>
      <c r="K23" t="s">
        <v>3</v>
      </c>
      <c r="L23" t="s">
        <v>3</v>
      </c>
      <c r="M23" t="s">
        <v>3</v>
      </c>
      <c r="N23" t="s">
        <v>34</v>
      </c>
      <c r="O23" t="s">
        <v>35</v>
      </c>
      <c r="P23" t="s">
        <v>3</v>
      </c>
      <c r="Q23" t="s">
        <v>3</v>
      </c>
      <c r="R23" t="s">
        <v>3</v>
      </c>
      <c r="S23" t="s">
        <v>616</v>
      </c>
      <c r="T23" t="s">
        <v>637</v>
      </c>
      <c r="U23" t="s">
        <v>617</v>
      </c>
    </row>
    <row r="24" spans="1:21" x14ac:dyDescent="0.2">
      <c r="A24">
        <v>178</v>
      </c>
      <c r="B24">
        <v>1</v>
      </c>
      <c r="C24" t="s">
        <v>3</v>
      </c>
      <c r="D24" t="s">
        <v>334</v>
      </c>
      <c r="E24" t="s">
        <v>339</v>
      </c>
      <c r="F24" t="s">
        <v>339</v>
      </c>
      <c r="G24" t="s">
        <v>339</v>
      </c>
      <c r="H24" t="s">
        <v>3</v>
      </c>
      <c r="I24" t="s">
        <v>339</v>
      </c>
      <c r="J24" t="s">
        <v>339</v>
      </c>
      <c r="K24" t="s">
        <v>3</v>
      </c>
      <c r="L24" t="s">
        <v>3</v>
      </c>
      <c r="M24" t="s">
        <v>3</v>
      </c>
      <c r="N24" t="s">
        <v>334</v>
      </c>
      <c r="O24" t="s">
        <v>339</v>
      </c>
      <c r="P24" t="s">
        <v>3</v>
      </c>
      <c r="Q24" t="s">
        <v>3</v>
      </c>
      <c r="R24" t="s">
        <v>3</v>
      </c>
      <c r="S24" t="s">
        <v>622</v>
      </c>
      <c r="T24" t="s">
        <v>623</v>
      </c>
      <c r="U24" t="s">
        <v>624</v>
      </c>
    </row>
    <row r="25" spans="1:21" x14ac:dyDescent="0.2">
      <c r="A25">
        <v>179</v>
      </c>
      <c r="B25">
        <v>1</v>
      </c>
      <c r="C25" t="s">
        <v>3</v>
      </c>
      <c r="D25" t="s">
        <v>34</v>
      </c>
      <c r="E25" t="s">
        <v>35</v>
      </c>
      <c r="F25" t="s">
        <v>35</v>
      </c>
      <c r="G25" t="s">
        <v>35</v>
      </c>
      <c r="H25" t="s">
        <v>3</v>
      </c>
      <c r="I25" t="s">
        <v>35</v>
      </c>
      <c r="J25" t="s">
        <v>35</v>
      </c>
      <c r="K25" t="s">
        <v>3</v>
      </c>
      <c r="L25" t="s">
        <v>3</v>
      </c>
      <c r="M25" t="s">
        <v>3</v>
      </c>
      <c r="N25" t="s">
        <v>34</v>
      </c>
      <c r="O25" t="s">
        <v>35</v>
      </c>
      <c r="P25" t="s">
        <v>3</v>
      </c>
      <c r="Q25" t="s">
        <v>3</v>
      </c>
      <c r="R25" t="s">
        <v>3</v>
      </c>
      <c r="S25" t="s">
        <v>616</v>
      </c>
      <c r="T25" t="s">
        <v>637</v>
      </c>
      <c r="U25" t="s">
        <v>617</v>
      </c>
    </row>
    <row r="26" spans="1:21" x14ac:dyDescent="0.2">
      <c r="A26">
        <v>179</v>
      </c>
      <c r="B26">
        <v>1</v>
      </c>
      <c r="C26" t="s">
        <v>3</v>
      </c>
      <c r="D26" t="s">
        <v>334</v>
      </c>
      <c r="E26" t="s">
        <v>625</v>
      </c>
      <c r="F26" t="s">
        <v>625</v>
      </c>
      <c r="G26" t="s">
        <v>625</v>
      </c>
      <c r="H26" t="s">
        <v>3</v>
      </c>
      <c r="I26" t="s">
        <v>625</v>
      </c>
      <c r="J26" t="s">
        <v>625</v>
      </c>
      <c r="K26" t="s">
        <v>3</v>
      </c>
      <c r="L26" t="s">
        <v>3</v>
      </c>
      <c r="M26" t="s">
        <v>3</v>
      </c>
      <c r="N26" t="s">
        <v>334</v>
      </c>
      <c r="O26" t="s">
        <v>625</v>
      </c>
      <c r="P26" t="s">
        <v>3</v>
      </c>
      <c r="Q26" t="s">
        <v>3</v>
      </c>
      <c r="R26" t="s">
        <v>3</v>
      </c>
      <c r="S26" t="s">
        <v>626</v>
      </c>
      <c r="T26" t="s">
        <v>627</v>
      </c>
      <c r="U26" t="s">
        <v>624</v>
      </c>
    </row>
    <row r="27" spans="1:21" x14ac:dyDescent="0.2">
      <c r="A27">
        <v>181</v>
      </c>
      <c r="B27">
        <v>1</v>
      </c>
      <c r="C27" t="s">
        <v>3</v>
      </c>
      <c r="D27" t="s">
        <v>34</v>
      </c>
      <c r="E27" t="s">
        <v>35</v>
      </c>
      <c r="F27" t="s">
        <v>35</v>
      </c>
      <c r="G27" t="s">
        <v>35</v>
      </c>
      <c r="H27" t="s">
        <v>3</v>
      </c>
      <c r="I27" t="s">
        <v>35</v>
      </c>
      <c r="J27" t="s">
        <v>35</v>
      </c>
      <c r="K27" t="s">
        <v>3</v>
      </c>
      <c r="L27" t="s">
        <v>3</v>
      </c>
      <c r="M27" t="s">
        <v>3</v>
      </c>
      <c r="N27" t="s">
        <v>34</v>
      </c>
      <c r="O27" t="s">
        <v>35</v>
      </c>
      <c r="P27" t="s">
        <v>3</v>
      </c>
      <c r="Q27" t="s">
        <v>3</v>
      </c>
      <c r="R27" t="s">
        <v>3</v>
      </c>
      <c r="S27" t="s">
        <v>616</v>
      </c>
      <c r="T27" t="s">
        <v>637</v>
      </c>
      <c r="U27" t="s">
        <v>617</v>
      </c>
    </row>
    <row r="28" spans="1:21" x14ac:dyDescent="0.2">
      <c r="A28">
        <v>181</v>
      </c>
      <c r="B28">
        <v>1</v>
      </c>
      <c r="C28" t="s">
        <v>3</v>
      </c>
      <c r="D28" t="s">
        <v>334</v>
      </c>
      <c r="E28" t="s">
        <v>625</v>
      </c>
      <c r="F28" t="s">
        <v>625</v>
      </c>
      <c r="G28" t="s">
        <v>625</v>
      </c>
      <c r="H28" t="s">
        <v>3</v>
      </c>
      <c r="I28" t="s">
        <v>625</v>
      </c>
      <c r="J28" t="s">
        <v>625</v>
      </c>
      <c r="K28" t="s">
        <v>3</v>
      </c>
      <c r="L28" t="s">
        <v>3</v>
      </c>
      <c r="M28" t="s">
        <v>3</v>
      </c>
      <c r="N28" t="s">
        <v>334</v>
      </c>
      <c r="O28" t="s">
        <v>625</v>
      </c>
      <c r="P28" t="s">
        <v>3</v>
      </c>
      <c r="Q28" t="s">
        <v>3</v>
      </c>
      <c r="R28" t="s">
        <v>3</v>
      </c>
      <c r="S28" t="s">
        <v>626</v>
      </c>
      <c r="T28" t="s">
        <v>627</v>
      </c>
      <c r="U28" t="s">
        <v>624</v>
      </c>
    </row>
    <row r="29" spans="1:21" x14ac:dyDescent="0.2">
      <c r="A29">
        <v>183</v>
      </c>
      <c r="B29">
        <v>1</v>
      </c>
      <c r="C29" t="s">
        <v>3</v>
      </c>
      <c r="D29" t="s">
        <v>34</v>
      </c>
      <c r="E29" t="s">
        <v>35</v>
      </c>
      <c r="F29" t="s">
        <v>35</v>
      </c>
      <c r="G29" t="s">
        <v>35</v>
      </c>
      <c r="H29" t="s">
        <v>3</v>
      </c>
      <c r="I29" t="s">
        <v>35</v>
      </c>
      <c r="J29" t="s">
        <v>35</v>
      </c>
      <c r="K29" t="s">
        <v>3</v>
      </c>
      <c r="L29" t="s">
        <v>3</v>
      </c>
      <c r="M29" t="s">
        <v>3</v>
      </c>
      <c r="N29" t="s">
        <v>34</v>
      </c>
      <c r="O29" t="s">
        <v>35</v>
      </c>
      <c r="P29" t="s">
        <v>3</v>
      </c>
      <c r="Q29" t="s">
        <v>3</v>
      </c>
      <c r="R29" t="s">
        <v>3</v>
      </c>
      <c r="S29" t="s">
        <v>616</v>
      </c>
      <c r="T29" t="s">
        <v>637</v>
      </c>
      <c r="U29" t="s">
        <v>617</v>
      </c>
    </row>
    <row r="30" spans="1:21" x14ac:dyDescent="0.2">
      <c r="A30">
        <v>183</v>
      </c>
      <c r="B30">
        <v>1</v>
      </c>
      <c r="C30" t="s">
        <v>3</v>
      </c>
      <c r="D30" t="s">
        <v>628</v>
      </c>
      <c r="E30" t="s">
        <v>628</v>
      </c>
      <c r="F30" t="s">
        <v>628</v>
      </c>
      <c r="G30" t="s">
        <v>628</v>
      </c>
      <c r="H30" t="s">
        <v>3</v>
      </c>
      <c r="I30" t="s">
        <v>628</v>
      </c>
      <c r="J30" t="s">
        <v>628</v>
      </c>
      <c r="K30" t="s">
        <v>3</v>
      </c>
      <c r="L30" t="s">
        <v>3</v>
      </c>
      <c r="M30" t="s">
        <v>3</v>
      </c>
      <c r="N30" t="s">
        <v>628</v>
      </c>
      <c r="O30" t="s">
        <v>628</v>
      </c>
      <c r="P30" t="s">
        <v>3</v>
      </c>
      <c r="Q30" t="s">
        <v>3</v>
      </c>
      <c r="R30" t="s">
        <v>3</v>
      </c>
      <c r="S30" t="s">
        <v>629</v>
      </c>
      <c r="T30" t="s">
        <v>630</v>
      </c>
      <c r="U30" t="s">
        <v>624</v>
      </c>
    </row>
    <row r="31" spans="1:21" x14ac:dyDescent="0.2">
      <c r="A31">
        <v>184</v>
      </c>
      <c r="B31">
        <v>1</v>
      </c>
      <c r="C31" t="s">
        <v>3</v>
      </c>
      <c r="D31" t="s">
        <v>34</v>
      </c>
      <c r="E31" t="s">
        <v>35</v>
      </c>
      <c r="F31" t="s">
        <v>35</v>
      </c>
      <c r="G31" t="s">
        <v>35</v>
      </c>
      <c r="H31" t="s">
        <v>3</v>
      </c>
      <c r="I31" t="s">
        <v>35</v>
      </c>
      <c r="J31" t="s">
        <v>35</v>
      </c>
      <c r="K31" t="s">
        <v>3</v>
      </c>
      <c r="L31" t="s">
        <v>3</v>
      </c>
      <c r="M31" t="s">
        <v>3</v>
      </c>
      <c r="N31" t="s">
        <v>34</v>
      </c>
      <c r="O31" t="s">
        <v>35</v>
      </c>
      <c r="P31" t="s">
        <v>3</v>
      </c>
      <c r="Q31" t="s">
        <v>3</v>
      </c>
      <c r="R31" t="s">
        <v>3</v>
      </c>
      <c r="S31" t="s">
        <v>616</v>
      </c>
      <c r="T31" t="s">
        <v>637</v>
      </c>
      <c r="U31" t="s">
        <v>617</v>
      </c>
    </row>
    <row r="32" spans="1:21" x14ac:dyDescent="0.2">
      <c r="A32">
        <v>184</v>
      </c>
      <c r="B32">
        <v>1</v>
      </c>
      <c r="C32" t="s">
        <v>3</v>
      </c>
      <c r="D32" t="s">
        <v>628</v>
      </c>
      <c r="E32" t="s">
        <v>628</v>
      </c>
      <c r="F32" t="s">
        <v>628</v>
      </c>
      <c r="G32" t="s">
        <v>628</v>
      </c>
      <c r="H32" t="s">
        <v>3</v>
      </c>
      <c r="I32" t="s">
        <v>628</v>
      </c>
      <c r="J32" t="s">
        <v>628</v>
      </c>
      <c r="K32" t="s">
        <v>3</v>
      </c>
      <c r="L32" t="s">
        <v>3</v>
      </c>
      <c r="M32" t="s">
        <v>3</v>
      </c>
      <c r="N32" t="s">
        <v>628</v>
      </c>
      <c r="O32" t="s">
        <v>628</v>
      </c>
      <c r="P32" t="s">
        <v>3</v>
      </c>
      <c r="Q32" t="s">
        <v>3</v>
      </c>
      <c r="R32" t="s">
        <v>3</v>
      </c>
      <c r="S32" t="s">
        <v>629</v>
      </c>
      <c r="T32" t="s">
        <v>630</v>
      </c>
      <c r="U32" t="s">
        <v>624</v>
      </c>
    </row>
    <row r="33" spans="1:21" x14ac:dyDescent="0.2">
      <c r="A33">
        <v>185</v>
      </c>
      <c r="B33">
        <v>1</v>
      </c>
      <c r="C33" t="s">
        <v>3</v>
      </c>
      <c r="D33" t="s">
        <v>34</v>
      </c>
      <c r="E33" t="s">
        <v>35</v>
      </c>
      <c r="F33" t="s">
        <v>35</v>
      </c>
      <c r="G33" t="s">
        <v>35</v>
      </c>
      <c r="H33" t="s">
        <v>3</v>
      </c>
      <c r="I33" t="s">
        <v>35</v>
      </c>
      <c r="J33" t="s">
        <v>35</v>
      </c>
      <c r="K33" t="s">
        <v>3</v>
      </c>
      <c r="L33" t="s">
        <v>3</v>
      </c>
      <c r="M33" t="s">
        <v>3</v>
      </c>
      <c r="N33" t="s">
        <v>34</v>
      </c>
      <c r="O33" t="s">
        <v>35</v>
      </c>
      <c r="P33" t="s">
        <v>3</v>
      </c>
      <c r="Q33" t="s">
        <v>3</v>
      </c>
      <c r="R33" t="s">
        <v>3</v>
      </c>
      <c r="S33" t="s">
        <v>616</v>
      </c>
      <c r="T33" t="s">
        <v>637</v>
      </c>
      <c r="U33" t="s">
        <v>617</v>
      </c>
    </row>
    <row r="34" spans="1:21" x14ac:dyDescent="0.2">
      <c r="A34">
        <v>185</v>
      </c>
      <c r="B34">
        <v>1</v>
      </c>
      <c r="C34" t="s">
        <v>3</v>
      </c>
      <c r="D34" t="s">
        <v>628</v>
      </c>
      <c r="E34" t="s">
        <v>628</v>
      </c>
      <c r="F34" t="s">
        <v>628</v>
      </c>
      <c r="G34" t="s">
        <v>628</v>
      </c>
      <c r="H34" t="s">
        <v>3</v>
      </c>
      <c r="I34" t="s">
        <v>628</v>
      </c>
      <c r="J34" t="s">
        <v>628</v>
      </c>
      <c r="K34" t="s">
        <v>3</v>
      </c>
      <c r="L34" t="s">
        <v>3</v>
      </c>
      <c r="M34" t="s">
        <v>3</v>
      </c>
      <c r="N34" t="s">
        <v>628</v>
      </c>
      <c r="O34" t="s">
        <v>628</v>
      </c>
      <c r="P34" t="s">
        <v>3</v>
      </c>
      <c r="Q34" t="s">
        <v>3</v>
      </c>
      <c r="R34" t="s">
        <v>3</v>
      </c>
      <c r="S34" t="s">
        <v>629</v>
      </c>
      <c r="T34" t="s">
        <v>630</v>
      </c>
      <c r="U34" t="s">
        <v>624</v>
      </c>
    </row>
    <row r="35" spans="1:21" x14ac:dyDescent="0.2">
      <c r="A35">
        <v>186</v>
      </c>
      <c r="B35">
        <v>1</v>
      </c>
      <c r="C35" t="s">
        <v>3</v>
      </c>
      <c r="D35" t="s">
        <v>34</v>
      </c>
      <c r="E35" t="s">
        <v>35</v>
      </c>
      <c r="F35" t="s">
        <v>35</v>
      </c>
      <c r="G35" t="s">
        <v>35</v>
      </c>
      <c r="H35" t="s">
        <v>3</v>
      </c>
      <c r="I35" t="s">
        <v>35</v>
      </c>
      <c r="J35" t="s">
        <v>35</v>
      </c>
      <c r="K35" t="s">
        <v>3</v>
      </c>
      <c r="L35" t="s">
        <v>3</v>
      </c>
      <c r="M35" t="s">
        <v>3</v>
      </c>
      <c r="N35" t="s">
        <v>34</v>
      </c>
      <c r="O35" t="s">
        <v>35</v>
      </c>
      <c r="P35" t="s">
        <v>3</v>
      </c>
      <c r="Q35" t="s">
        <v>3</v>
      </c>
      <c r="R35" t="s">
        <v>3</v>
      </c>
      <c r="S35" t="s">
        <v>616</v>
      </c>
      <c r="T35" t="s">
        <v>637</v>
      </c>
      <c r="U35" t="s">
        <v>617</v>
      </c>
    </row>
    <row r="36" spans="1:21" x14ac:dyDescent="0.2">
      <c r="A36">
        <v>186</v>
      </c>
      <c r="B36">
        <v>1</v>
      </c>
      <c r="C36" t="s">
        <v>3</v>
      </c>
      <c r="D36" t="s">
        <v>334</v>
      </c>
      <c r="E36" t="s">
        <v>339</v>
      </c>
      <c r="F36" t="s">
        <v>339</v>
      </c>
      <c r="G36" t="s">
        <v>339</v>
      </c>
      <c r="H36" t="s">
        <v>3</v>
      </c>
      <c r="I36" t="s">
        <v>339</v>
      </c>
      <c r="J36" t="s">
        <v>339</v>
      </c>
      <c r="K36" t="s">
        <v>3</v>
      </c>
      <c r="L36" t="s">
        <v>3</v>
      </c>
      <c r="M36" t="s">
        <v>3</v>
      </c>
      <c r="N36" t="s">
        <v>334</v>
      </c>
      <c r="O36" t="s">
        <v>339</v>
      </c>
      <c r="P36" t="s">
        <v>3</v>
      </c>
      <c r="Q36" t="s">
        <v>3</v>
      </c>
      <c r="R36" t="s">
        <v>3</v>
      </c>
      <c r="S36" t="s">
        <v>622</v>
      </c>
      <c r="T36" t="s">
        <v>623</v>
      </c>
      <c r="U36" t="s">
        <v>624</v>
      </c>
    </row>
    <row r="37" spans="1:21" x14ac:dyDescent="0.2">
      <c r="A37">
        <v>223</v>
      </c>
      <c r="B37">
        <v>1</v>
      </c>
      <c r="C37" t="s">
        <v>3</v>
      </c>
      <c r="D37" t="s">
        <v>334</v>
      </c>
      <c r="E37" t="s">
        <v>335</v>
      </c>
      <c r="F37" t="s">
        <v>335</v>
      </c>
      <c r="G37" t="s">
        <v>335</v>
      </c>
      <c r="H37" t="s">
        <v>3</v>
      </c>
      <c r="I37" t="s">
        <v>335</v>
      </c>
      <c r="J37" t="s">
        <v>335</v>
      </c>
      <c r="K37" t="s">
        <v>3</v>
      </c>
      <c r="L37" t="s">
        <v>3</v>
      </c>
      <c r="M37" t="s">
        <v>3</v>
      </c>
      <c r="N37" t="s">
        <v>334</v>
      </c>
      <c r="O37" t="s">
        <v>335</v>
      </c>
      <c r="P37" t="s">
        <v>3</v>
      </c>
      <c r="Q37" t="s">
        <v>3</v>
      </c>
      <c r="R37" t="s">
        <v>3</v>
      </c>
      <c r="S37" t="s">
        <v>631</v>
      </c>
      <c r="T37" t="s">
        <v>632</v>
      </c>
      <c r="U37" t="s">
        <v>633</v>
      </c>
    </row>
    <row r="38" spans="1:21" x14ac:dyDescent="0.2">
      <c r="A38">
        <v>224</v>
      </c>
      <c r="B38">
        <v>1</v>
      </c>
      <c r="C38" t="s">
        <v>3</v>
      </c>
      <c r="D38" t="s">
        <v>334</v>
      </c>
      <c r="E38" t="s">
        <v>339</v>
      </c>
      <c r="F38" t="s">
        <v>339</v>
      </c>
      <c r="G38" t="s">
        <v>339</v>
      </c>
      <c r="H38" t="s">
        <v>3</v>
      </c>
      <c r="I38" t="s">
        <v>339</v>
      </c>
      <c r="J38" t="s">
        <v>339</v>
      </c>
      <c r="K38" t="s">
        <v>3</v>
      </c>
      <c r="L38" t="s">
        <v>3</v>
      </c>
      <c r="M38" t="s">
        <v>3</v>
      </c>
      <c r="N38" t="s">
        <v>334</v>
      </c>
      <c r="O38" t="s">
        <v>339</v>
      </c>
      <c r="P38" t="s">
        <v>3</v>
      </c>
      <c r="Q38" t="s">
        <v>3</v>
      </c>
      <c r="R38" t="s">
        <v>3</v>
      </c>
      <c r="S38" t="s">
        <v>634</v>
      </c>
      <c r="T38" t="s">
        <v>635</v>
      </c>
      <c r="U38" t="s">
        <v>633</v>
      </c>
    </row>
    <row r="39" spans="1:21" x14ac:dyDescent="0.2">
      <c r="A39">
        <v>225</v>
      </c>
      <c r="B39">
        <v>1</v>
      </c>
      <c r="C39" t="s">
        <v>3</v>
      </c>
      <c r="D39" t="s">
        <v>334</v>
      </c>
      <c r="E39" t="s">
        <v>339</v>
      </c>
      <c r="F39" t="s">
        <v>339</v>
      </c>
      <c r="G39" t="s">
        <v>339</v>
      </c>
      <c r="H39" t="s">
        <v>3</v>
      </c>
      <c r="I39" t="s">
        <v>339</v>
      </c>
      <c r="J39" t="s">
        <v>339</v>
      </c>
      <c r="K39" t="s">
        <v>3</v>
      </c>
      <c r="L39" t="s">
        <v>3</v>
      </c>
      <c r="M39" t="s">
        <v>3</v>
      </c>
      <c r="N39" t="s">
        <v>334</v>
      </c>
      <c r="O39" t="s">
        <v>339</v>
      </c>
      <c r="P39" t="s">
        <v>3</v>
      </c>
      <c r="Q39" t="s">
        <v>3</v>
      </c>
      <c r="R39" t="s">
        <v>3</v>
      </c>
      <c r="S39" t="s">
        <v>634</v>
      </c>
      <c r="T39" t="s">
        <v>635</v>
      </c>
      <c r="U39" t="s">
        <v>633</v>
      </c>
    </row>
    <row r="40" spans="1:21" x14ac:dyDescent="0.2">
      <c r="A40">
        <v>226</v>
      </c>
      <c r="B40">
        <v>1</v>
      </c>
      <c r="C40" t="s">
        <v>3</v>
      </c>
      <c r="D40" t="s">
        <v>334</v>
      </c>
      <c r="E40" t="s">
        <v>339</v>
      </c>
      <c r="F40" t="s">
        <v>339</v>
      </c>
      <c r="G40" t="s">
        <v>339</v>
      </c>
      <c r="H40" t="s">
        <v>3</v>
      </c>
      <c r="I40" t="s">
        <v>339</v>
      </c>
      <c r="J40" t="s">
        <v>339</v>
      </c>
      <c r="K40" t="s">
        <v>3</v>
      </c>
      <c r="L40" t="s">
        <v>3</v>
      </c>
      <c r="M40" t="s">
        <v>3</v>
      </c>
      <c r="N40" t="s">
        <v>334</v>
      </c>
      <c r="O40" t="s">
        <v>339</v>
      </c>
      <c r="P40" t="s">
        <v>3</v>
      </c>
      <c r="Q40" t="s">
        <v>3</v>
      </c>
      <c r="R40" t="s">
        <v>3</v>
      </c>
      <c r="S40" t="s">
        <v>634</v>
      </c>
      <c r="T40" t="s">
        <v>635</v>
      </c>
      <c r="U40" t="s">
        <v>633</v>
      </c>
    </row>
    <row r="41" spans="1:21" x14ac:dyDescent="0.2">
      <c r="A41">
        <v>227</v>
      </c>
      <c r="B41">
        <v>1</v>
      </c>
      <c r="C41" t="s">
        <v>3</v>
      </c>
      <c r="D41" t="s">
        <v>334</v>
      </c>
      <c r="E41" t="s">
        <v>339</v>
      </c>
      <c r="F41" t="s">
        <v>339</v>
      </c>
      <c r="G41" t="s">
        <v>339</v>
      </c>
      <c r="H41" t="s">
        <v>3</v>
      </c>
      <c r="I41" t="s">
        <v>339</v>
      </c>
      <c r="J41" t="s">
        <v>339</v>
      </c>
      <c r="K41" t="s">
        <v>3</v>
      </c>
      <c r="L41" t="s">
        <v>3</v>
      </c>
      <c r="M41" t="s">
        <v>3</v>
      </c>
      <c r="N41" t="s">
        <v>334</v>
      </c>
      <c r="O41" t="s">
        <v>339</v>
      </c>
      <c r="P41" t="s">
        <v>3</v>
      </c>
      <c r="Q41" t="s">
        <v>3</v>
      </c>
      <c r="R41" t="s">
        <v>3</v>
      </c>
      <c r="S41" t="s">
        <v>634</v>
      </c>
      <c r="T41" t="s">
        <v>635</v>
      </c>
      <c r="U41" t="s">
        <v>633</v>
      </c>
    </row>
    <row r="42" spans="1:21" x14ac:dyDescent="0.2">
      <c r="A42">
        <v>228</v>
      </c>
      <c r="B42">
        <v>1</v>
      </c>
      <c r="C42" t="s">
        <v>3</v>
      </c>
      <c r="D42" t="s">
        <v>334</v>
      </c>
      <c r="E42" t="s">
        <v>339</v>
      </c>
      <c r="F42" t="s">
        <v>339</v>
      </c>
      <c r="G42" t="s">
        <v>339</v>
      </c>
      <c r="H42" t="s">
        <v>3</v>
      </c>
      <c r="I42" t="s">
        <v>339</v>
      </c>
      <c r="J42" t="s">
        <v>339</v>
      </c>
      <c r="K42" t="s">
        <v>3</v>
      </c>
      <c r="L42" t="s">
        <v>3</v>
      </c>
      <c r="M42" t="s">
        <v>3</v>
      </c>
      <c r="N42" t="s">
        <v>334</v>
      </c>
      <c r="O42" t="s">
        <v>339</v>
      </c>
      <c r="P42" t="s">
        <v>3</v>
      </c>
      <c r="Q42" t="s">
        <v>3</v>
      </c>
      <c r="R42" t="s">
        <v>3</v>
      </c>
      <c r="S42" t="s">
        <v>634</v>
      </c>
      <c r="T42" t="s">
        <v>635</v>
      </c>
      <c r="U42" t="s">
        <v>633</v>
      </c>
    </row>
    <row r="43" spans="1:21" x14ac:dyDescent="0.2">
      <c r="A43">
        <v>229</v>
      </c>
      <c r="B43">
        <v>1</v>
      </c>
      <c r="C43" t="s">
        <v>3</v>
      </c>
      <c r="D43" t="s">
        <v>334</v>
      </c>
      <c r="E43" t="s">
        <v>339</v>
      </c>
      <c r="F43" t="s">
        <v>339</v>
      </c>
      <c r="G43" t="s">
        <v>339</v>
      </c>
      <c r="H43" t="s">
        <v>3</v>
      </c>
      <c r="I43" t="s">
        <v>339</v>
      </c>
      <c r="J43" t="s">
        <v>339</v>
      </c>
      <c r="K43" t="s">
        <v>3</v>
      </c>
      <c r="L43" t="s">
        <v>3</v>
      </c>
      <c r="M43" t="s">
        <v>3</v>
      </c>
      <c r="N43" t="s">
        <v>334</v>
      </c>
      <c r="O43" t="s">
        <v>339</v>
      </c>
      <c r="P43" t="s">
        <v>3</v>
      </c>
      <c r="Q43" t="s">
        <v>3</v>
      </c>
      <c r="R43" t="s">
        <v>3</v>
      </c>
      <c r="S43" t="s">
        <v>634</v>
      </c>
      <c r="T43" t="s">
        <v>635</v>
      </c>
      <c r="U43" t="s">
        <v>633</v>
      </c>
    </row>
    <row r="44" spans="1:21" x14ac:dyDescent="0.2">
      <c r="A44">
        <v>230</v>
      </c>
      <c r="B44">
        <v>1</v>
      </c>
      <c r="C44" t="s">
        <v>3</v>
      </c>
      <c r="D44" t="s">
        <v>334</v>
      </c>
      <c r="E44" t="s">
        <v>339</v>
      </c>
      <c r="F44" t="s">
        <v>339</v>
      </c>
      <c r="G44" t="s">
        <v>339</v>
      </c>
      <c r="H44" t="s">
        <v>3</v>
      </c>
      <c r="I44" t="s">
        <v>339</v>
      </c>
      <c r="J44" t="s">
        <v>339</v>
      </c>
      <c r="K44" t="s">
        <v>3</v>
      </c>
      <c r="L44" t="s">
        <v>3</v>
      </c>
      <c r="M44" t="s">
        <v>3</v>
      </c>
      <c r="N44" t="s">
        <v>334</v>
      </c>
      <c r="O44" t="s">
        <v>339</v>
      </c>
      <c r="P44" t="s">
        <v>3</v>
      </c>
      <c r="Q44" t="s">
        <v>3</v>
      </c>
      <c r="R44" t="s">
        <v>3</v>
      </c>
      <c r="S44" t="s">
        <v>634</v>
      </c>
      <c r="T44" t="s">
        <v>635</v>
      </c>
      <c r="U44" t="s">
        <v>633</v>
      </c>
    </row>
    <row r="45" spans="1:21" x14ac:dyDescent="0.2">
      <c r="A45">
        <v>231</v>
      </c>
      <c r="B45">
        <v>1</v>
      </c>
      <c r="C45" t="s">
        <v>3</v>
      </c>
      <c r="D45" t="s">
        <v>334</v>
      </c>
      <c r="E45" t="s">
        <v>339</v>
      </c>
      <c r="F45" t="s">
        <v>339</v>
      </c>
      <c r="G45" t="s">
        <v>339</v>
      </c>
      <c r="H45" t="s">
        <v>3</v>
      </c>
      <c r="I45" t="s">
        <v>339</v>
      </c>
      <c r="J45" t="s">
        <v>339</v>
      </c>
      <c r="K45" t="s">
        <v>3</v>
      </c>
      <c r="L45" t="s">
        <v>3</v>
      </c>
      <c r="M45" t="s">
        <v>3</v>
      </c>
      <c r="N45" t="s">
        <v>334</v>
      </c>
      <c r="O45" t="s">
        <v>339</v>
      </c>
      <c r="P45" t="s">
        <v>3</v>
      </c>
      <c r="Q45" t="s">
        <v>3</v>
      </c>
      <c r="R45" t="s">
        <v>3</v>
      </c>
      <c r="S45" t="s">
        <v>634</v>
      </c>
      <c r="T45" t="s">
        <v>635</v>
      </c>
      <c r="U45" t="s">
        <v>633</v>
      </c>
    </row>
    <row r="46" spans="1:21" x14ac:dyDescent="0.2">
      <c r="A46">
        <v>232</v>
      </c>
      <c r="B46">
        <v>1</v>
      </c>
      <c r="C46" t="s">
        <v>3</v>
      </c>
      <c r="D46" t="s">
        <v>334</v>
      </c>
      <c r="E46" t="s">
        <v>339</v>
      </c>
      <c r="F46" t="s">
        <v>339</v>
      </c>
      <c r="G46" t="s">
        <v>339</v>
      </c>
      <c r="H46" t="s">
        <v>3</v>
      </c>
      <c r="I46" t="s">
        <v>339</v>
      </c>
      <c r="J46" t="s">
        <v>339</v>
      </c>
      <c r="K46" t="s">
        <v>3</v>
      </c>
      <c r="L46" t="s">
        <v>3</v>
      </c>
      <c r="M46" t="s">
        <v>3</v>
      </c>
      <c r="N46" t="s">
        <v>334</v>
      </c>
      <c r="O46" t="s">
        <v>339</v>
      </c>
      <c r="P46" t="s">
        <v>3</v>
      </c>
      <c r="Q46" t="s">
        <v>3</v>
      </c>
      <c r="R46" t="s">
        <v>3</v>
      </c>
      <c r="S46" t="s">
        <v>634</v>
      </c>
      <c r="T46" t="s">
        <v>635</v>
      </c>
      <c r="U46" t="s">
        <v>633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3B68D-74D3-4901-8FE1-55623238790F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08-01-03</v>
      </c>
      <c r="G12" t="str">
        <f>Source!G12</f>
        <v>08-01-03 Монтаж/Демонтаж КТПН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08-01-03</vt:lpstr>
      <vt:lpstr>Source</vt:lpstr>
      <vt:lpstr>SourceObSm</vt:lpstr>
      <vt:lpstr>SmtRes</vt:lpstr>
      <vt:lpstr>EtalonRes</vt:lpstr>
      <vt:lpstr>SrcPoprs</vt:lpstr>
      <vt:lpstr>SrcKA</vt:lpstr>
      <vt:lpstr>'08-01-03'!Заголовки_для_печати</vt:lpstr>
      <vt:lpstr>'08-01-03'!Область_печати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2026-03-23T05:59:36Z</dcterms:created>
  <dcterms:modified xsi:type="dcterms:W3CDTF">2026-03-26T12:28:57Z</dcterms:modified>
</cp:coreProperties>
</file>